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1db386560444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7a22ee5667e14978"/>
    <x:sheet xmlns:r="http://schemas.openxmlformats.org/officeDocument/2006/relationships" name="Key Terms Tracker" sheetId="2" r:id="Rdb2ec38a328146e7"/>
    <x:sheet xmlns:r="http://schemas.openxmlformats.org/officeDocument/2006/relationships" name="Obligations" sheetId="3" r:id="R859a81ffa7fb44aa"/>
    <x:sheet xmlns:r="http://schemas.openxmlformats.org/officeDocument/2006/relationships" name="Timeline" sheetId="4" r:id="R5ae7235a71b446ef"/>
    <x:sheet xmlns:r="http://schemas.openxmlformats.org/officeDocument/2006/relationships" name="Summary" sheetId="5" r:id="Rc41533b60baa4f76"/>
    <x:sheet xmlns:r="http://schemas.openxmlformats.org/officeDocument/2006/relationships" name="Validation Lists" sheetId="6" r:id="R5b7876994fc847a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5">
    <x:font>
      <x:sz val="11"/>
      <x:name val="Carlito"/>
    </x:font>
    <x:font>
      <x:b/>
      <x:sz val="16"/>
      <x:color rgb="FFFFFF"/>
      <x:name val="Carlito"/>
    </x:font>
    <x:font>
      <x:i/>
      <x:sz val="11"/>
      <x:color rgb="374151"/>
      <x:name val="Carlito"/>
    </x:font>
    <x:font>
      <x:b/>
      <x:sz val="11"/>
      <x:name val="Carlito"/>
    </x:font>
    <x:font>
      <x:b/>
      <x:sz val="11"/>
      <x:color rgb="FFFFF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111827"/>
      </x:patternFill>
    </x:fill>
    <x:fill>
      <x:patternFill patternType="solid">
        <x:fgColor rgb="E5E7EB"/>
      </x:patternFill>
    </x:fill>
    <x:fill>
      <x:patternFill patternType="solid">
        <x:fgColor rgb="F3F4F6"/>
      </x:patternFill>
    </x:fill>
    <x:fill>
      <x:patternFill patternType="solid">
        <x:fgColor rgb="334155"/>
      </x:patternFill>
    </x:fill>
    <x:fill>
      <x:patternFill patternType="solid">
        <x:fgColor rgb="1F2937"/>
      </x:patternFill>
    </x:fill>
  </x:fills>
  <x:borders count="2">
    <x:border/>
    <x:border/>
  </x:borders>
  <x:cellStyleXfs count="1">
    <x:xf numFmtId="0" fontId="0" fillId="0" borderId="0"/>
  </x:cellStyleXfs>
  <x:cellXfs count="4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horizontal="center" wrapText="1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horizont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horizontal="center" wrapText="1"/>
    </x:xf>
    <x:xf numFmtId="0" fontId="4" fillId="6" borderId="0" xfId="0" applyNumberFormat="1" applyFont="1" applyFill="1" applyBorder="1" applyAlignment="1">
      <x:alignment horizontal="center" vertical="center" wrapText="1"/>
    </x:xf>
    <x:xf numFmtId="0" fontId="0" fillId="6" borderId="1" xfId="0" applyNumberFormat="1" applyFont="1" applyFill="1" applyBorder="1"/>
    <x:xf numFmtId="0" fontId="4" fillId="6" borderId="1" xfId="0" applyNumberFormat="1" applyFont="1" applyFill="1" applyBorder="1"/>
    <x:xf numFmtId="0" fontId="4" fillId="6" borderId="1" xfId="0" applyNumberFormat="1" applyFont="1" applyFill="1" applyBorder="1" applyAlignment="1">
      <x:alignment wrapText="1"/>
    </x:xf>
    <x:xf numFmtId="0" fontId="4" fillId="6" borderId="1" xfId="0" applyNumberFormat="1" applyFont="1" applyFill="1" applyBorder="1" applyAlignment="1">
      <x:alignment horizontal="center" wrapText="1"/>
    </x:xf>
    <x:xf numFmtId="0" fontId="4" fillId="6" borderId="1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</x:cellXfs>
  <x:cellStyles count="1">
    <x:cellStyle name="Normal" xfId="0"/>
  </x:cellStyles>
  <x:dxfs count="4">
    <x:dxf>
      <x:font>
        <x:b/>
        <x:color rgb="92400E"/>
      </x:font>
      <x:fill>
        <x:patternFill patternType="solid">
          <x:bgColor rgb="FEF3C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  <x:dxf>
      <x:font>
        <x:b/>
        <x:color rgb="92400E"/>
      </x:font>
      <x:fill>
        <x:patternFill patternType="solid">
          <x:bgColor rgb="FEF3C7"/>
        </x:patternFill>
      </x:fill>
    </x:dxf>
    <x:dxf>
      <x:font>
        <x:b/>
        <x:color rgb="92400E"/>
      </x:font>
      <x:fill>
        <x:patternFill patternType="solid">
          <x:bgColor rgb="FEF3C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ed6114d2b134a04" /><Relationship Type="http://schemas.openxmlformats.org/officeDocument/2006/relationships/theme" Target="/xl/theme/theme1.xml" Id="R0519fabb00a44e6f" /><Relationship Type="http://schemas.openxmlformats.org/officeDocument/2006/relationships/sharedStrings" Target="/xl/sharedStrings.xml" Id="R10338c20b400448e" /><Relationship Type="http://schemas.openxmlformats.org/officeDocument/2006/relationships/worksheet" Target="/xl/worksheets/sheet1.xml" Id="R7a22ee5667e14978" /><Relationship Type="http://schemas.openxmlformats.org/officeDocument/2006/relationships/worksheet" Target="/xl/worksheets/sheet2.xml" Id="Rdb2ec38a328146e7" /><Relationship Type="http://schemas.openxmlformats.org/officeDocument/2006/relationships/worksheet" Target="/xl/worksheets/sheet3.xml" Id="R859a81ffa7fb44aa" /><Relationship Type="http://schemas.openxmlformats.org/officeDocument/2006/relationships/worksheet" Target="/xl/worksheets/sheet4.xml" Id="R5ae7235a71b446ef" /><Relationship Type="http://schemas.openxmlformats.org/officeDocument/2006/relationships/worksheet" Target="/xl/worksheets/sheet5.xml" Id="Rc41533b60baa4f76" /><Relationship Type="http://schemas.openxmlformats.org/officeDocument/2006/relationships/worksheet" Target="/xl/worksheets/sheet6.xml" Id="R5b7876994fc847ae" /></Relationships>
</file>

<file path=xl/tables/table1.xml><?xml version="1.0" encoding="utf-8"?>
<x:table xmlns:x="http://schemas.openxmlformats.org/spreadsheetml/2006/main" id="1" name="KeyTermsTrackerTable" displayName="KeyTermsTrackerTable" ref="A1:J13" headerRowCount="1">
  <x:tableColumns count="10">
    <x:tableColumn id="1" name="Key Term"/>
    <x:tableColumn id="2" name="Extracted Value"/>
    <x:tableColumn id="3" name="Source"/>
    <x:tableColumn id="4" name="Tracking Note"/>
    <x:tableColumn id="5" name="Business Impact"/>
    <x:tableColumn id="6" name="Owner"/>
    <x:tableColumn id="7" name="Risk Level"/>
    <x:tableColumn id="8" name="Status"/>
    <x:tableColumn id="9" name="Review Date"/>
    <x:tableColumn id="10" name="Alert"/>
  </x:tableColumns>
  <x:tableStyleInfo name="TableStyleMedium2" showRowStripes="1"/>
</x:table>
</file>

<file path=xl/tables/table2.xml><?xml version="1.0" encoding="utf-8"?>
<x:table xmlns:x="http://schemas.openxmlformats.org/spreadsheetml/2006/main" id="2" name="ObligationsTable" displayName="ObligationsTable" ref="A1:G8" headerRowCount="1">
  <x:tableColumns count="7">
    <x:tableColumn id="1" name="Owner"/>
    <x:tableColumn id="2" name="Obligation"/>
    <x:tableColumn id="3" name="Due / Frequency"/>
    <x:tableColumn id="4" name="Clause"/>
    <x:tableColumn id="5" name="Status"/>
    <x:tableColumn id="6" name="Next Review Date"/>
    <x:tableColumn id="7" name="Notes"/>
  </x:tableColumns>
  <x:tableStyleInfo name="TableStyleMedium2" showRowStripes="1"/>
</x:table>
</file>

<file path=xl/tables/table3.xml><?xml version="1.0" encoding="utf-8"?>
<x:table xmlns:x="http://schemas.openxmlformats.org/spreadsheetml/2006/main" id="3" name="TimelineTable" displayName="TimelineTable" ref="A1:E7" headerRowCount="1">
  <x:tableColumns count="5">
    <x:tableColumn id="1" name="Milestone"/>
    <x:tableColumn id="2" name="Date"/>
    <x:tableColumn id="3" name="Why it matters"/>
    <x:tableColumn id="4" name="Reminder Date"/>
    <x:tableColumn id="5" name="Status"/>
  </x:tableColumns>
  <x:tableStyleInfo name="TableStyleMedium2" showRowStripes="1"/>
</x:table>
</file>

<file path=xl/tables/table4.xml><?xml version="1.0" encoding="utf-8"?>
<x:table xmlns:x="http://schemas.openxmlformats.org/spreadsheetml/2006/main" id="4" name="RiskSummaryTable" displayName="RiskSummaryTable" ref="D4:F7" headerRowCount="1">
  <x:tableColumns count="3">
    <x:tableColumn id="1" name="Risk Level"/>
    <x:tableColumn id="2" name="Count"/>
    <x:tableColumn id="3" name="Ac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5f0fe95aa3a4c0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6798e61d94264d2f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42c1d00799634f4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7b6c2affd77f4623" /></Relationships>
</file>

<file path=xl/worksheets/sheet1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82" hidden="0" customWidth="1"/>
  </x:cols>
  <x:sheetData>
    <x:row r="1" ht="28" customHeight="1">
      <x:c r="A1" s="4" t="str">
        <x:v>AI Parsing Demo - Contract Extraction</x:v>
      </x:c>
    </x:row>
    <x:row r="2" ht="22" customHeight="1">
      <x:c r="A2" s="9" t="str">
        <x:v>Signed PDF contract -&gt; key terms, dates, and obligations in a tracking sheet.</x:v>
      </x:c>
    </x:row>
    <x:row r="4">
      <x:c r="A4" s="16" t="str">
        <x:v>File purpose</x:v>
      </x:c>
      <x:c r="B4" s="17" t="str">
        <x:v>Use this workbook as the after-state for the signed PDF contract parsing demo.</x:v>
      </x:c>
    </x:row>
    <x:row r="5">
      <x:c r="A5" s="16" t="str">
        <x:v>Input PDF</x:v>
      </x:c>
      <x:c r="B5" s="17" t="str">
        <x:v>sample_signed_service_contract.pdf</x:v>
      </x:c>
    </x:row>
    <x:row r="6">
      <x:c r="A6" s="16" t="str">
        <x:v>Output CSV</x:v>
      </x:c>
      <x:c r="B6" s="17" t="str">
        <x:v>contract_terms_structured_output.csv</x:v>
      </x:c>
    </x:row>
    <x:row r="7">
      <x:c r="A7" s="16" t="str">
        <x:v>Demo line</x:v>
      </x:c>
      <x:c r="B7" s="17" t="str">
        <x:v>A signed PDF contract -&gt; key terms, dates, and obligations extracted into a tracking sheet.</x:v>
      </x:c>
    </x:row>
    <x:row r="8">
      <x:c r="A8" s="16" t="str">
        <x:v>Presenter note</x:v>
      </x:c>
      <x:c r="B8" s="17" t="str">
        <x:v>Show the signature page and obligations exhibit, then this tracker.</x:v>
      </x:c>
    </x:row>
    <x:row r="9">
      <x:c r="A9" s="16" t="str">
        <x:v>Data status</x:v>
      </x:c>
      <x:c r="B9" s="17" t="str">
        <x:v>Fictional sample data only. Not legal advice or a real contract.</x:v>
      </x:c>
    </x:row>
    <x:row r="10">
      <x:c r="A10" s="16" t="str">
        <x:v>Good talking point</x:v>
      </x:c>
      <x:c r="B10" s="17" t="str">
        <x:v>AI extracts the language; the tracker creates accountability.</x:v>
      </x:c>
    </x:row>
  </x:sheetData>
  <x:mergeCells>
    <x:mergeCell ref="A1:F1"/>
    <x:mergeCell ref="A2:F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6" hidden="0" customWidth="1"/>
    <x:col min="3" max="3" width="16" hidden="0" customWidth="1"/>
    <x:col min="4" max="4" width="34" hidden="0" customWidth="1"/>
    <x:col min="5" max="5" width="34" hidden="0" customWidth="1"/>
    <x:col min="6" max="6" width="18" hidden="0" customWidth="1"/>
    <x:col min="7" max="7" width="18" hidden="0" customWidth="1"/>
    <x:col min="8" max="8" width="18" hidden="0" customWidth="1"/>
    <x:col min="9" max="9" width="16" hidden="0" customWidth="1"/>
    <x:col min="10" max="10" width="16" hidden="0" customWidth="1"/>
  </x:cols>
  <x:sheetData>
    <x:row r="1">
      <x:c r="A1" s="34" t="str">
        <x:v>Key Term</x:v>
      </x:c>
      <x:c r="B1" s="34" t="str">
        <x:v>Extracted Value</x:v>
      </x:c>
      <x:c r="C1" s="34" t="str">
        <x:v>Source</x:v>
      </x:c>
      <x:c r="D1" s="34" t="str">
        <x:v>Tracking Note</x:v>
      </x:c>
      <x:c r="E1" s="34" t="str">
        <x:v>Business Impact</x:v>
      </x:c>
      <x:c r="F1" s="34" t="str">
        <x:v>Owner</x:v>
      </x:c>
      <x:c r="G1" s="34" t="str">
        <x:v>Risk Level</x:v>
      </x:c>
      <x:c r="H1" s="34" t="str">
        <x:v>Status</x:v>
      </x:c>
      <x:c r="I1" s="34" t="str">
        <x:v>Review Date</x:v>
      </x:c>
      <x:c r="J1" s="34" t="str">
        <x:v>Alert</x:v>
      </x:c>
    </x:row>
    <x:row r="2">
      <x:c r="A2" s="17" t="str">
        <x:v>Agreement Title</x:v>
      </x:c>
      <x:c r="B2" s="17" t="str">
        <x:v>Master Services Agreement - Automation Support and Workflow Maintenance</x:v>
      </x:c>
      <x:c r="C2" s="17" t="str">
        <x:v>Header</x:v>
      </x:c>
      <x:c r="D2" s="17" t="str">
        <x:v>Use for contract record name</x:v>
      </x:c>
      <x:c r="E2" s="17" t="str">
        <x:v>Reference term for contract record.</x:v>
      </x:c>
      <x:c r="F2" s="17" t="str">
        <x:v>Operations</x:v>
      </x:c>
      <x:c r="G2" s="17" t="str">
        <x:v>Low</x:v>
      </x:c>
      <x:c r="H2" s="17" t="str">
        <x:v>Active</x:v>
      </x:c>
      <x:c r="I2" s="40" t="n">
        <x:v>46188</x:v>
      </x:c>
      <x:c r="J2" s="17" t="str">
        <x:f>IF(I2-DATE(2026,5,8)&lt;=30,"Review soon","OK")</x:f>
        <x:v>OK</x:v>
      </x:c>
    </x:row>
    <x:row r="3">
      <x:c r="A3" s="17" t="str">
        <x:v>Client</x:v>
      </x:c>
      <x:c r="B3" s="17" t="str">
        <x:v>Bayou Property Services LLC</x:v>
      </x:c>
      <x:c r="C3" s="17" t="str">
        <x:v>Preamble</x:v>
      </x:c>
      <x:c r="D3" s="17" t="str">
        <x:v>Counterparty</x:v>
      </x:c>
      <x:c r="E3" s="17" t="str">
        <x:v>Reference term for contract record.</x:v>
      </x:c>
      <x:c r="F3" s="17" t="str">
        <x:v>Operations</x:v>
      </x:c>
      <x:c r="G3" s="17" t="str">
        <x:v>Low</x:v>
      </x:c>
      <x:c r="H3" s="17" t="str">
        <x:v>Active</x:v>
      </x:c>
      <x:c r="I3" s="40" t="n">
        <x:v>46188</x:v>
      </x:c>
      <x:c r="J3" s="17" t="str">
        <x:f>IF(I3-DATE(2026,5,8)&lt;=30,"Review soon","OK")</x:f>
        <x:v>OK</x:v>
      </x:c>
    </x:row>
    <x:row r="4">
      <x:c r="A4" s="17" t="str">
        <x:v>Provider</x:v>
      </x:c>
      <x:c r="B4" s="17" t="str">
        <x:v>Northshore Automation Co.</x:v>
      </x:c>
      <x:c r="C4" s="17" t="str">
        <x:v>Preamble</x:v>
      </x:c>
      <x:c r="D4" s="17" t="str">
        <x:v>Service provider</x:v>
      </x:c>
      <x:c r="E4" s="17" t="str">
        <x:v>Reference term for contract record.</x:v>
      </x:c>
      <x:c r="F4" s="17" t="str">
        <x:v>Operations</x:v>
      </x:c>
      <x:c r="G4" s="17" t="str">
        <x:v>Low</x:v>
      </x:c>
      <x:c r="H4" s="17" t="str">
        <x:v>Active</x:v>
      </x:c>
      <x:c r="I4" s="40" t="n">
        <x:v>46188</x:v>
      </x:c>
      <x:c r="J4" s="17" t="str">
        <x:f>IF(I4-DATE(2026,5,8)&lt;=30,"Review soon","OK")</x:f>
        <x:v>OK</x:v>
      </x:c>
    </x:row>
    <x:row r="5">
      <x:c r="A5" s="17" t="str">
        <x:v>Effective Date</x:v>
      </x:c>
      <x:c r="B5" s="17" t="str">
        <x:v>May 15, 2026</x:v>
      </x:c>
      <x:c r="C5" s="17" t="str">
        <x:v>Preamble</x:v>
      </x:c>
      <x:c r="D5" s="17" t="str">
        <x:v>Start date</x:v>
      </x:c>
      <x:c r="E5" s="17" t="str">
        <x:v>Starts contract clock.</x:v>
      </x:c>
      <x:c r="F5" s="17" t="str">
        <x:v>Operations</x:v>
      </x:c>
      <x:c r="G5" s="17" t="str">
        <x:v>Medium</x:v>
      </x:c>
      <x:c r="H5" s="17" t="str">
        <x:v>Active</x:v>
      </x:c>
      <x:c r="I5" s="40" t="n">
        <x:v>46157</x:v>
      </x:c>
      <x:c r="J5" s="17" t="str">
        <x:f>IF(I5-DATE(2026,5,8)&lt;=30,"Review soon","OK")</x:f>
        <x:v>Review soon</x:v>
      </x:c>
    </x:row>
    <x:row r="6">
      <x:c r="A6" s="17" t="str">
        <x:v>Initial Term</x:v>
      </x:c>
      <x:c r="B6" s="17" t="str">
        <x:v>12 months</x:v>
      </x:c>
      <x:c r="C6" s="17" t="str">
        <x:v>Section 4</x:v>
      </x:c>
      <x:c r="D6" s="17" t="str">
        <x:v>Track renewal deadline</x:v>
      </x:c>
      <x:c r="E6" s="17" t="str">
        <x:v>Sets initial commitment length.</x:v>
      </x:c>
      <x:c r="F6" s="17" t="str">
        <x:v>Operations</x:v>
      </x:c>
      <x:c r="G6" s="17" t="str">
        <x:v>High</x:v>
      </x:c>
      <x:c r="H6" s="17" t="str">
        <x:v>Active</x:v>
      </x:c>
      <x:c r="I6" s="40" t="n">
        <x:v>46492</x:v>
      </x:c>
      <x:c r="J6" s="17" t="str">
        <x:f>IF(I6-DATE(2026,5,8)&lt;=30,"Review soon","OK")</x:f>
        <x:v>OK</x:v>
      </x:c>
    </x:row>
    <x:row r="7">
      <x:c r="A7" s="17" t="str">
        <x:v>Renewal</x:v>
      </x:c>
      <x:c r="B7" s="17" t="str">
        <x:v>Automatic monthly renewal unless either party gives 30 days written notice</x:v>
      </x:c>
      <x:c r="C7" s="17" t="str">
        <x:v>Section 4</x:v>
      </x:c>
      <x:c r="D7" s="17" t="str">
        <x:v>Monthly auto-renewal after initial term</x:v>
      </x:c>
      <x:c r="E7" s="17" t="str">
        <x:v>Watch auto-renewal after initial term.</x:v>
      </x:c>
      <x:c r="F7" s="17" t="str">
        <x:v>Operations</x:v>
      </x:c>
      <x:c r="G7" s="17" t="str">
        <x:v>High</x:v>
      </x:c>
      <x:c r="H7" s="17" t="str">
        <x:v>Active</x:v>
      </x:c>
      <x:c r="I7" s="40" t="n">
        <x:v>46492</x:v>
      </x:c>
      <x:c r="J7" s="17" t="str">
        <x:f>IF(I7-DATE(2026,5,8)&lt;=30,"Review soon","OK")</x:f>
        <x:v>OK</x:v>
      </x:c>
    </x:row>
    <x:row r="8">
      <x:c r="A8" s="17" t="str">
        <x:v>Monthly Fee</x:v>
      </x:c>
      <x:c r="B8" s="17" t="str">
        <x:v>$4,800</x:v>
      </x:c>
      <x:c r="C8" s="17" t="str">
        <x:v>Section 3</x:v>
      </x:c>
      <x:c r="D8" s="17" t="str">
        <x:v>Recurring payment</x:v>
      </x:c>
      <x:c r="E8" s="17" t="str">
        <x:v>Recurring cost to budget every month.</x:v>
      </x:c>
      <x:c r="F8" s="17" t="str">
        <x:v>Finance</x:v>
      </x:c>
      <x:c r="G8" s="17" t="str">
        <x:v>Medium</x:v>
      </x:c>
      <x:c r="H8" s="17" t="str">
        <x:v>Active</x:v>
      </x:c>
      <x:c r="I8" s="40" t="n">
        <x:v>46188</x:v>
      </x:c>
      <x:c r="J8" s="17" t="str">
        <x:f>IF(I8-DATE(2026,5,8)&lt;=30,"Review soon","OK")</x:f>
        <x:v>OK</x:v>
      </x:c>
    </x:row>
    <x:row r="9">
      <x:c r="A9" s="17" t="str">
        <x:v>Implementation Fee</x:v>
      </x:c>
      <x:c r="B9" s="17" t="str">
        <x:v>$7,500 one-time</x:v>
      </x:c>
      <x:c r="C9" s="17" t="str">
        <x:v>Section 3</x:v>
      </x:c>
      <x:c r="D9" s="17" t="str">
        <x:v>One-time fee</x:v>
      </x:c>
      <x:c r="E9" s="17" t="str">
        <x:v>One-time setup cost.</x:v>
      </x:c>
      <x:c r="F9" s="17" t="str">
        <x:v>Finance</x:v>
      </x:c>
      <x:c r="G9" s="17" t="str">
        <x:v>Medium</x:v>
      </x:c>
      <x:c r="H9" s="17" t="str">
        <x:v>Active</x:v>
      </x:c>
      <x:c r="I9" s="40" t="n">
        <x:v>46172</x:v>
      </x:c>
      <x:c r="J9" s="17" t="str">
        <x:f>IF(I9-DATE(2026,5,8)&lt;=30,"Review soon","OK")</x:f>
        <x:v>Review soon</x:v>
      </x:c>
    </x:row>
    <x:row r="10">
      <x:c r="A10" s="17" t="str">
        <x:v>Payment Terms</x:v>
      </x:c>
      <x:c r="B10" s="17" t="str">
        <x:v>Net 15</x:v>
      </x:c>
      <x:c r="C10" s="17" t="str">
        <x:v>Section 3</x:v>
      </x:c>
      <x:c r="D10" s="17" t="str">
        <x:v>Invoice due date rule</x:v>
      </x:c>
      <x:c r="E10" s="17" t="str">
        <x:v>Controls invoice due date and cash timing.</x:v>
      </x:c>
      <x:c r="F10" s="17" t="str">
        <x:v>Finance</x:v>
      </x:c>
      <x:c r="G10" s="17" t="str">
        <x:v>Medium</x:v>
      </x:c>
      <x:c r="H10" s="17" t="str">
        <x:v>Active</x:v>
      </x:c>
      <x:c r="I10" s="40" t="n">
        <x:v>46172</x:v>
      </x:c>
      <x:c r="J10" s="17" t="str">
        <x:f>IF(I10-DATE(2026,5,8)&lt;=30,"Review soon","OK")</x:f>
        <x:v>Review soon</x:v>
      </x:c>
    </x:row>
    <x:row r="11">
      <x:c r="A11" s="17" t="str">
        <x:v>Notice Period</x:v>
      </x:c>
      <x:c r="B11" s="17" t="str">
        <x:v>30 days</x:v>
      </x:c>
      <x:c r="C11" s="17" t="str">
        <x:v>Section 4</x:v>
      </x:c>
      <x:c r="D11" s="17" t="str">
        <x:v>Non-renewal notice</x:v>
      </x:c>
      <x:c r="E11" s="17" t="str">
        <x:v>Needed to avoid unwanted renewal.</x:v>
      </x:c>
      <x:c r="F11" s="17" t="str">
        <x:v>Operations</x:v>
      </x:c>
      <x:c r="G11" s="17" t="str">
        <x:v>High</x:v>
      </x:c>
      <x:c r="H11" s="17" t="str">
        <x:v>Active</x:v>
      </x:c>
      <x:c r="I11" s="40" t="n">
        <x:v>46492</x:v>
      </x:c>
      <x:c r="J11" s="17" t="str">
        <x:f>IF(I11-DATE(2026,5,8)&lt;=30,"Review soon","OK")</x:f>
        <x:v>OK</x:v>
      </x:c>
    </x:row>
    <x:row r="12">
      <x:c r="A12" s="17" t="str">
        <x:v>SLA</x:v>
      </x:c>
      <x:c r="B12" s="17" t="str">
        <x:v>Critical workflow failure response within 4 business hours</x:v>
      </x:c>
      <x:c r="C12" s="17" t="str">
        <x:v>Section 5</x:v>
      </x:c>
      <x:c r="D12" s="17" t="str">
        <x:v>Critical workflow response commitment</x:v>
      </x:c>
      <x:c r="E12" s="17" t="str">
        <x:v>Operational response expectation.</x:v>
      </x:c>
      <x:c r="F12" s="17" t="str">
        <x:v>Vendor Manager</x:v>
      </x:c>
      <x:c r="G12" s="17" t="str">
        <x:v>High</x:v>
      </x:c>
      <x:c r="H12" s="17" t="str">
        <x:v>Active</x:v>
      </x:c>
      <x:c r="I12" s="40" t="n">
        <x:v>46188</x:v>
      </x:c>
      <x:c r="J12" s="17" t="str">
        <x:f>IF(I12-DATE(2026,5,8)&lt;=30,"Review soon","OK")</x:f>
        <x:v>OK</x:v>
      </x:c>
    </x:row>
    <x:row r="13">
      <x:c r="A13" s="17" t="str">
        <x:v>Governing Law</x:v>
      </x:c>
      <x:c r="B13" s="17" t="str">
        <x:v>Louisiana</x:v>
      </x:c>
      <x:c r="C13" s="17" t="str">
        <x:v>Section 10</x:v>
      </x:c>
      <x:c r="D13" s="17" t="str">
        <x:v>Jurisdiction</x:v>
      </x:c>
      <x:c r="E13" s="17" t="str">
        <x:v>Legal/jurisdiction reference.</x:v>
      </x:c>
      <x:c r="F13" s="17" t="str">
        <x:v>Legal</x:v>
      </x:c>
      <x:c r="G13" s="17" t="str">
        <x:v>Low</x:v>
      </x:c>
      <x:c r="H13" s="17" t="str">
        <x:v>Active</x:v>
      </x:c>
      <x:c r="I13" s="40" t="n">
        <x:v>46172</x:v>
      </x:c>
      <x:c r="J13" s="17" t="str">
        <x:f>IF(I13-DATE(2026,5,8)&lt;=30,"Review soon","OK")</x:f>
        <x:v>Review soon</x:v>
      </x:c>
    </x:row>
  </x:sheetData>
  <x:conditionalFormatting sqref="J2:J13">
    <x:cfRule type="expression" dxfId="0" priority="1">
      <x:formula>J2="Review soon"</x:formula>
    </x:cfRule>
  </x:conditionalFormatting>
  <x:conditionalFormatting sqref="G2:G13">
    <x:cfRule type="expression" dxfId="1" priority="2">
      <x:formula>G2="High"</x:formula>
    </x:cfRule>
  </x:conditionalFormatting>
  <x:dataValidations count="3">
    <x:dataValidation type="list" sqref="F2:F13">
      <x:formula1>'Validation Lists'!$B$2:$B$5</x:formula1>
    </x:dataValidation>
    <x:dataValidation type="list" sqref="G2:G13">
      <x:formula1>'Validation Lists'!$A$2:$A$5</x:formula1>
    </x:dataValidation>
    <x:dataValidation type="list" sqref="H2:H13">
      <x:formula1>'Validation Lists'!$C$2:$C$6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5f0fe95aa3a4c06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55" hidden="0" customWidth="1"/>
    <x:col min="3" max="3" width="22" hidden="0" customWidth="1"/>
    <x:col min="4" max="4" width="10" hidden="0" customWidth="1"/>
    <x:col min="5" max="5" width="16" hidden="0" customWidth="1"/>
    <x:col min="6" max="6" width="18" hidden="0" customWidth="1"/>
    <x:col min="7" max="7" width="32" hidden="0" customWidth="1"/>
  </x:cols>
  <x:sheetData>
    <x:row r="1">
      <x:c r="A1" s="34" t="str">
        <x:v>Owner</x:v>
      </x:c>
      <x:c r="B1" s="34" t="str">
        <x:v>Obligation</x:v>
      </x:c>
      <x:c r="C1" s="34" t="str">
        <x:v>Due / Frequency</x:v>
      </x:c>
      <x:c r="D1" s="34" t="str">
        <x:v>Clause</x:v>
      </x:c>
      <x:c r="E1" s="34" t="str">
        <x:v>Status</x:v>
      </x:c>
      <x:c r="F1" s="34" t="str">
        <x:v>Next Review Date</x:v>
      </x:c>
      <x:c r="G1" s="34" t="str">
        <x:v>Notes</x:v>
      </x:c>
    </x:row>
    <x:row r="2">
      <x:c r="A2" s="17" t="str">
        <x:v>Client</x:v>
      </x:c>
      <x:c r="B2" s="17" t="str">
        <x:v>Provide access to required systems and designate an approval owner.</x:v>
      </x:c>
      <x:c r="C2" s="17" t="str">
        <x:v>Before kickoff</x:v>
      </x:c>
      <x:c r="D2" s="17" t="str">
        <x:v>2</x:v>
      </x:c>
      <x:c r="E2" s="17" t="str">
        <x:v>Needs Review</x:v>
      </x:c>
      <x:c r="F2" s="40" t="n">
        <x:v>46157</x:v>
      </x:c>
      <x:c r="G2" s="17" t="str">
        <x:v>Confirm owner before launch.</x:v>
      </x:c>
    </x:row>
    <x:row r="3">
      <x:c r="A3" s="17" t="str">
        <x:v>Client</x:v>
      </x:c>
      <x:c r="B3" s="17" t="str">
        <x:v>Review workflow exceptions and approve material changes.</x:v>
      </x:c>
      <x:c r="C3" s="17" t="str">
        <x:v>Weekly / as needed</x:v>
      </x:c>
      <x:c r="D3" s="17" t="str">
        <x:v>2</x:v>
      </x:c>
      <x:c r="E3" s="17" t="str">
        <x:v>Active</x:v>
      </x:c>
      <x:c r="F3" s="40" t="n">
        <x:v>46164</x:v>
      </x:c>
      <x:c r="G3" s="17" t="str">
        <x:v>Add recurring review meeting.</x:v>
      </x:c>
    </x:row>
    <x:row r="4">
      <x:c r="A4" s="17" t="str">
        <x:v>Provider</x:v>
      </x:c>
      <x:c r="B4" s="17" t="str">
        <x:v>Monitor automation workflows and resolve critical failures.</x:v>
      </x:c>
      <x:c r="C4" s="17" t="str">
        <x:v>Ongoing</x:v>
      </x:c>
      <x:c r="D4" s="17" t="str">
        <x:v>1, 5</x:v>
      </x:c>
      <x:c r="E4" s="17" t="str">
        <x:v>Active</x:v>
      </x:c>
      <x:c r="F4" s="40" t="n">
        <x:v>46188</x:v>
      </x:c>
      <x:c r="G4" s="17" t="str">
        <x:v>Part of monthly support.</x:v>
      </x:c>
    </x:row>
    <x:row r="5">
      <x:c r="A5" s="17" t="str">
        <x:v>Provider</x:v>
      </x:c>
      <x:c r="B5" s="17" t="str">
        <x:v>Acknowledge critical workflow failure.</x:v>
      </x:c>
      <x:c r="C5" s="17" t="str">
        <x:v>Within 4 business hours</x:v>
      </x:c>
      <x:c r="D5" s="17" t="str">
        <x:v>5</x:v>
      </x:c>
      <x:c r="E5" s="17" t="str">
        <x:v>Active</x:v>
      </x:c>
      <x:c r="F5" s="40" t="n">
        <x:v>46188</x:v>
      </x:c>
      <x:c r="G5" s="17" t="str">
        <x:v>Tie to support process.</x:v>
      </x:c>
    </x:row>
    <x:row r="6">
      <x:c r="A6" s="17" t="str">
        <x:v>Provider</x:v>
      </x:c>
      <x:c r="B6" s="17" t="str">
        <x:v>Acknowledge non-critical support request.</x:v>
      </x:c>
      <x:c r="C6" s="17" t="str">
        <x:v>Within 1 business day</x:v>
      </x:c>
      <x:c r="D6" s="17" t="str">
        <x:v>5</x:v>
      </x:c>
      <x:c r="E6" s="17" t="str">
        <x:v>Active</x:v>
      </x:c>
      <x:c r="F6" s="40" t="n">
        <x:v>46188</x:v>
      </x:c>
      <x:c r="G6" s="17" t="str">
        <x:v>Track through ticketing system.</x:v>
      </x:c>
    </x:row>
    <x:row r="7">
      <x:c r="A7" s="17" t="str">
        <x:v>Both</x:v>
      </x:c>
      <x:c r="B7" s="17" t="str">
        <x:v>Protect confidential information.</x:v>
      </x:c>
      <x:c r="C7" s="17" t="str">
        <x:v>Ongoing</x:v>
      </x:c>
      <x:c r="D7" s="17" t="str">
        <x:v>6</x:v>
      </x:c>
      <x:c r="E7" s="17" t="str">
        <x:v>Active</x:v>
      </x:c>
      <x:c r="F7" s="40" t="n">
        <x:v>46218</x:v>
      </x:c>
      <x:c r="G7" s="17" t="str">
        <x:v>Review with security lead.</x:v>
      </x:c>
    </x:row>
    <x:row r="8">
      <x:c r="A8" s="17" t="str">
        <x:v>Provider</x:v>
      </x:c>
      <x:c r="B8" s="17" t="str">
        <x:v>Provide transition assistance after termination.</x:v>
      </x:c>
      <x:c r="C8" s="17" t="str">
        <x:v>Up to 10 business hours</x:v>
      </x:c>
      <x:c r="D8" s="17" t="str">
        <x:v>8</x:v>
      </x:c>
      <x:c r="E8" s="17" t="str">
        <x:v>Not Started</x:v>
      </x:c>
      <x:c r="F8" s="40" t="n">
        <x:v>46492</x:v>
      </x:c>
      <x:c r="G8" s="17" t="str">
        <x:v>Relevant near renewal or termination.</x:v>
      </x:c>
    </x:row>
  </x:sheetData>
  <x:conditionalFormatting sqref="E2:E8">
    <x:cfRule type="expression" dxfId="2" priority="1">
      <x:formula>E2="Needs Review"</x:formula>
    </x:cfRule>
  </x:conditionalFormatting>
  <x:dataValidations count="1">
    <x:dataValidation type="list" sqref="E2:E8">
      <x:formula1>'Validation Lists'!$C$2:$C$6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798e61d94264d2f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6" hidden="0" customWidth="1"/>
    <x:col min="3" max="3" width="52" hidden="0" customWidth="1"/>
    <x:col min="4" max="4" width="16" hidden="0" customWidth="1"/>
    <x:col min="5" max="5" width="18" hidden="0" customWidth="1"/>
  </x:cols>
  <x:sheetData>
    <x:row r="1">
      <x:c r="A1" s="34" t="str">
        <x:v>Milestone</x:v>
      </x:c>
      <x:c r="B1" s="34" t="str">
        <x:v>Date</x:v>
      </x:c>
      <x:c r="C1" s="34" t="str">
        <x:v>Why it matters</x:v>
      </x:c>
      <x:c r="D1" s="34" t="str">
        <x:v>Reminder Date</x:v>
      </x:c>
      <x:c r="E1" s="34" t="str">
        <x:v>Status</x:v>
      </x:c>
    </x:row>
    <x:row r="2">
      <x:c r="A2" s="17" t="str">
        <x:v>Provider signed</x:v>
      </x:c>
      <x:c r="B2" s="40" t="n">
        <x:v>46153</x:v>
      </x:c>
      <x:c r="C2" s="17" t="str">
        <x:v>Final provider acceptance.</x:v>
      </x:c>
      <x:c r="D2" s="40" t="n">
        <x:f>B2-30</x:f>
        <x:v>46123</x:v>
      </x:c>
      <x:c r="E2" s="17" t="str">
        <x:v>Complete</x:v>
      </x:c>
    </x:row>
    <x:row r="3">
      <x:c r="A3" s="17" t="str">
        <x:v>Effective date</x:v>
      </x:c>
      <x:c r="B3" s="40" t="n">
        <x:v>46157</x:v>
      </x:c>
      <x:c r="C3" s="17" t="str">
        <x:v>Contract starts.</x:v>
      </x:c>
      <x:c r="D3" s="40" t="n">
        <x:f>B3-30</x:f>
        <x:v>46127</x:v>
      </x:c>
      <x:c r="E3" s="17" t="str">
        <x:v>Active</x:v>
      </x:c>
    </x:row>
    <x:row r="4">
      <x:c r="A4" s="17" t="str">
        <x:v>Implementation fee due window</x:v>
      </x:c>
      <x:c r="B4" s="40" t="n">
        <x:v>46172</x:v>
      </x:c>
      <x:c r="C4" s="17" t="str">
        <x:v>Finance should expect one-time invoice.</x:v>
      </x:c>
      <x:c r="D4" s="40" t="n">
        <x:f>B4-30</x:f>
        <x:v>46142</x:v>
      </x:c>
      <x:c r="E4" s="17" t="str">
        <x:v>Needs Review</x:v>
      </x:c>
    </x:row>
    <x:row r="5">
      <x:c r="A5" s="17" t="str">
        <x:v>First monthly service invoice</x:v>
      </x:c>
      <x:c r="B5" s="40" t="n">
        <x:v>46188</x:v>
      </x:c>
      <x:c r="C5" s="17" t="str">
        <x:v>Recurring billing starts.</x:v>
      </x:c>
      <x:c r="D5" s="40" t="n">
        <x:f>B5-30</x:f>
        <x:v>46158</x:v>
      </x:c>
      <x:c r="E5" s="17" t="str">
        <x:v>Needs Review</x:v>
      </x:c>
    </x:row>
    <x:row r="6">
      <x:c r="A6" s="17" t="str">
        <x:v>Renewal notice deadline</x:v>
      </x:c>
      <x:c r="B6" s="40" t="n">
        <x:v>46492</x:v>
      </x:c>
      <x:c r="C6" s="17" t="str">
        <x:v>Last safe date to avoid renewal surprise.</x:v>
      </x:c>
      <x:c r="D6" s="40" t="n">
        <x:f>B6-30</x:f>
        <x:v>46462</x:v>
      </x:c>
      <x:c r="E6" s="17" t="str">
        <x:v>Not Started</x:v>
      </x:c>
    </x:row>
    <x:row r="7">
      <x:c r="A7" s="17" t="str">
        <x:v>Initial term ends</x:v>
      </x:c>
      <x:c r="B7" s="40" t="n">
        <x:v>46522</x:v>
      </x:c>
      <x:c r="C7" s="17" t="str">
        <x:v>Initial 12-month commitment ends.</x:v>
      </x:c>
      <x:c r="D7" s="40" t="n">
        <x:f>B7-30</x:f>
        <x:v>46492</x:v>
      </x:c>
      <x:c r="E7" s="17" t="str">
        <x:v>Not Started</x:v>
      </x:c>
    </x:row>
  </x:sheetData>
  <x:conditionalFormatting sqref="E2:E7">
    <x:cfRule type="expression" dxfId="3" priority="1">
      <x:formula>E2="Needs Review"</x:formula>
    </x:cfRule>
  </x:conditionalFormatting>
  <x:dataValidations count="1">
    <x:dataValidation type="list" sqref="E2:E7">
      <x:formula1>'Validation Lists'!$C$2:$C$6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2c1d00799634f44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70" hidden="0" customWidth="1"/>
    <x:col min="4" max="4" width="20" hidden="0" customWidth="1"/>
    <x:col min="5" max="5" width="20" hidden="0" customWidth="1"/>
    <x:col min="6" max="6" width="20" hidden="0" customWidth="1"/>
  </x:cols>
  <x:sheetData>
    <x:row r="1" ht="28" customHeight="1">
      <x:c r="A1" s="4" t="str">
        <x:v>Contract Summary</x:v>
      </x:c>
    </x:row>
    <x:row r="2" ht="22" customHeight="1">
      <x:c r="A2" s="9" t="str">
        <x:v>Presentation view: extracted contract terms converted into an operating tracker.</x:v>
      </x:c>
    </x:row>
    <x:row r="4">
      <x:c r="A4" s="16" t="str">
        <x:v>Agreement</x:v>
      </x:c>
      <x:c r="B4" s="17" t="str">
        <x:f>XLOOKUP("Agreement Title",'Key Terms Tracker'!A:A,'Key Terms Tracker'!B:B,"")</x:f>
        <x:v>Master Services Agreement - Automation Support and Workflow Maintenance</x:v>
      </x:c>
      <x:c r="D4" s="34" t="str">
        <x:v>Risk Level</x:v>
      </x:c>
      <x:c r="E4" s="34" t="str">
        <x:v>Count</x:v>
      </x:c>
      <x:c r="F4" s="34" t="str">
        <x:v>Action</x:v>
      </x:c>
    </x:row>
    <x:row r="5">
      <x:c r="A5" s="16" t="str">
        <x:v>Client</x:v>
      </x:c>
      <x:c r="B5" s="17" t="str">
        <x:f>XLOOKUP("Client",'Key Terms Tracker'!A:A,'Key Terms Tracker'!B:B,"")</x:f>
        <x:v>Bayou Property Services LLC</x:v>
      </x:c>
      <x:c r="D5" t="str">
        <x:v>High</x:v>
      </x:c>
      <x:c r="E5" t="n">
        <x:f>COUNTIF('Key Terms Tracker'!G2:G13,D5)</x:f>
        <x:v>4</x:v>
      </x:c>
      <x:c r="F5" t="str">
        <x:v>Review with owner</x:v>
      </x:c>
    </x:row>
    <x:row r="6">
      <x:c r="A6" s="16" t="str">
        <x:v>Provider</x:v>
      </x:c>
      <x:c r="B6" s="17" t="str">
        <x:f>XLOOKUP("Provider",'Key Terms Tracker'!A:A,'Key Terms Tracker'!B:B,"")</x:f>
        <x:v>Northshore Automation Co.</x:v>
      </x:c>
      <x:c r="D6" t="str">
        <x:v>Medium</x:v>
      </x:c>
      <x:c r="E6" t="n">
        <x:f>COUNTIF('Key Terms Tracker'!G2:G13,D6)</x:f>
        <x:v>4</x:v>
      </x:c>
      <x:c r="F6" t="str">
        <x:v>Track in finance/ops</x:v>
      </x:c>
    </x:row>
    <x:row r="7">
      <x:c r="A7" s="16" t="str">
        <x:v>Effective date</x:v>
      </x:c>
      <x:c r="B7" s="17" t="str">
        <x:f>XLOOKUP("Effective Date",'Key Terms Tracker'!A:A,'Key Terms Tracker'!B:B,"")</x:f>
        <x:v>May 15, 2026</x:v>
      </x:c>
      <x:c r="D7" t="str">
        <x:v>Low</x:v>
      </x:c>
      <x:c r="E7" t="n">
        <x:f>COUNTIF('Key Terms Tracker'!G2:G13,D7)</x:f>
        <x:v>4</x:v>
      </x:c>
      <x:c r="F7" t="str">
        <x:v>Reference only</x:v>
      </x:c>
    </x:row>
    <x:row r="8">
      <x:c r="A8" s="16" t="str">
        <x:v>Monthly fee</x:v>
      </x:c>
      <x:c r="B8" s="17" t="str">
        <x:f>XLOOKUP("Monthly Fee",'Key Terms Tracker'!A:A,'Key Terms Tracker'!B:B,"")</x:f>
        <x:v>$4,800</x:v>
      </x:c>
    </x:row>
    <x:row r="9">
      <x:c r="A9" s="16" t="str">
        <x:v>Renewal notice deadline</x:v>
      </x:c>
      <x:c r="B9" s="40" t="n">
        <x:f>DATE(2027,4,15)</x:f>
        <x:v>46492</x:v>
      </x:c>
    </x:row>
    <x:row r="10">
      <x:c r="A10" s="16" t="str">
        <x:v>High-risk tracked items</x:v>
      </x:c>
      <x:c r="B10" s="17" t="n">
        <x:f>COUNTIF('Key Terms Tracker'!G2:G13,"High")</x:f>
        <x:v>4</x:v>
      </x:c>
    </x:row>
    <x:row r="11">
      <x:c r="A11" s="16" t="str">
        <x:v>Open review items</x:v>
      </x:c>
      <x:c r="B11" s="17" t="n">
        <x:f>COUNTIF('Obligations'!E2:E8,"Needs Review")+COUNTIF('Timeline'!E2:E7,"Needs Review")</x:f>
        <x:v>3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7b6c2affd77f4623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</x:cols>
  <x:sheetData>
    <x:row r="1">
      <x:c r="A1" s="24" t="str">
        <x:v>Risk Level</x:v>
      </x:c>
      <x:c r="B1" s="24" t="str">
        <x:v>Owner</x:v>
      </x:c>
      <x:c r="C1" s="24" t="str">
        <x:v>Status</x:v>
      </x:c>
      <x:c r="D1" s="24" t="str">
        <x:v>Review Cadence</x:v>
      </x:c>
    </x:row>
    <x:row r="2">
      <x:c r="A2" t="str">
        <x:v>Low</x:v>
      </x:c>
      <x:c r="B2" t="str">
        <x:v>Operations</x:v>
      </x:c>
      <x:c r="C2" t="str">
        <x:v>Not Started</x:v>
      </x:c>
      <x:c r="D2" t="str">
        <x:v>One-time</x:v>
      </x:c>
    </x:row>
    <x:row r="3">
      <x:c r="A3" t="str">
        <x:v>Medium</x:v>
      </x:c>
      <x:c r="B3" t="str">
        <x:v>Finance</x:v>
      </x:c>
      <x:c r="C3" t="str">
        <x:v>In Progress</x:v>
      </x:c>
      <x:c r="D3" t="str">
        <x:v>Monthly</x:v>
      </x:c>
    </x:row>
    <x:row r="4">
      <x:c r="A4" t="str">
        <x:v>High</x:v>
      </x:c>
      <x:c r="B4" t="str">
        <x:v>Legal</x:v>
      </x:c>
      <x:c r="C4" t="str">
        <x:v>Active</x:v>
      </x:c>
      <x:c r="D4" t="str">
        <x:v>Quarterly</x:v>
      </x:c>
    </x:row>
    <x:row r="5">
      <x:c r="A5" t="str">
        <x:v>Critical</x:v>
      </x:c>
      <x:c r="B5" t="str">
        <x:v>Vendor Manager</x:v>
      </x:c>
      <x:c r="C5" t="str">
        <x:v>Needs Review</x:v>
      </x:c>
      <x:c r="D5" t="str">
        <x:v>Annual</x:v>
      </x:c>
    </x:row>
    <x:row r="6">
      <x:c r="C6" t="str">
        <x:v>Complete</x:v>
      </x:c>
    </x:row>
  </x:sheetData>
  <x:pageMargins left="0.7" right="0.7" top="0.75" bottom="0.75" header="0.3" footer="0.3"/>
</x:worksheet>
</file>