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2175fcfdec4d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" sheetId="1" r:id="R3a6567f63675460d"/>
    <x:sheet xmlns:r="http://schemas.openxmlformats.org/officeDocument/2006/relationships" name="Parsed Invoices" sheetId="2" r:id="R8a471bd46cdc4775"/>
    <x:sheet xmlns:r="http://schemas.openxmlformats.org/officeDocument/2006/relationships" name="QuickBooks Import" sheetId="3" r:id="Rcb06bcd333f1429a"/>
    <x:sheet xmlns:r="http://schemas.openxmlformats.org/officeDocument/2006/relationships" name="Summary" sheetId="4" r:id="Rcd277a7ffd3c4dda"/>
    <x:sheet xmlns:r="http://schemas.openxmlformats.org/officeDocument/2006/relationships" name="Validation Lists" sheetId="5" r:id="R1020e5a7f100426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$#,##0.00"/>
    <x:numFmt numFmtId="202" formatCode="0"/>
  </x:numFmts>
  <x:fonts count="5">
    <x:font>
      <x:sz val="11"/>
      <x:name val="Carlito"/>
    </x:font>
    <x:font>
      <x:b/>
      <x:sz val="16"/>
      <x:color rgb="FFFFFF"/>
      <x:name val="Carlito"/>
    </x:font>
    <x:font>
      <x:i/>
      <x:sz val="11"/>
      <x:color rgb="334155"/>
      <x:name val="Carlito"/>
    </x:font>
    <x:font>
      <x:b/>
      <x:sz val="11"/>
      <x:name val="Carlito"/>
    </x:font>
    <x:font>
      <x:b/>
      <x:sz val="11"/>
      <x:color rgb="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0F172A"/>
      </x:patternFill>
    </x:fill>
    <x:fill>
      <x:patternFill patternType="solid">
        <x:fgColor rgb="E2E8F0"/>
      </x:patternFill>
    </x:fill>
    <x:fill>
      <x:patternFill patternType="solid">
        <x:fgColor rgb="F1F5F9"/>
      </x:patternFill>
    </x:fill>
    <x:fill>
      <x:patternFill patternType="solid">
        <x:fgColor rgb="1E3A8A"/>
      </x:patternFill>
    </x:fill>
  </x:fills>
  <x:borders count="2">
    <x:border/>
    <x:border/>
  </x:borders>
  <x:cellStyleXfs count="1">
    <x:xf numFmtId="0" fontId="0" fillId="0" borderId="0"/>
  </x:cellStyleXfs>
  <x:cellXfs count="37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wrapText="1"/>
    </x:xf>
    <x:xf numFmtId="0" fontId="4" fillId="5" borderId="0" xfId="0" applyNumberFormat="1" applyFont="1" applyFill="1" applyBorder="1" applyAlignment="1">
      <x:alignment horizontal="center" wrapText="1"/>
    </x:xf>
    <x:xf numFmtId="0" fontId="4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horizontal="center" wrapText="1"/>
    </x:xf>
    <x:xf numFmtId="0" fontId="4" fillId="5" borderId="1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201" fontId="0" fillId="0" borderId="0" xfId="0" applyNumberFormat="1" applyFont="1" applyFill="1" applyBorder="1" applyAlignment="1">
      <x:alignment wrapText="1"/>
    </x:xf>
    <x:xf numFmtId="201" fontId="0" fillId="0" borderId="1" xfId="0" applyNumberFormat="1" applyFont="1" applyFill="1" applyBorder="1" applyAlignment="1">
      <x:alignment wrapText="1"/>
    </x:xf>
    <x:xf numFmtId="202" fontId="0" fillId="0" borderId="0" xfId="0" applyNumberFormat="1" applyFont="1" applyFill="1" applyBorder="1" applyAlignment="1">
      <x:alignment wrapText="1"/>
    </x:xf>
    <x:xf numFmtId="202" fontId="0" fillId="0" borderId="1" xfId="0" applyNumberFormat="1" applyFont="1" applyFill="1" applyBorder="1" applyAlignment="1">
      <x:alignment wrapText="1"/>
    </x:xf>
    <x:xf numFmtId="201" fontId="0" fillId="0" borderId="0" xfId="0" applyNumberFormat="1" applyFont="1" applyFill="1" applyBorder="1"/>
  </x:cellXfs>
  <x:cellStyles count="1">
    <x:cellStyle name="Normal" xfId="0"/>
  </x:cellStyles>
  <x:dxfs count="3">
    <x:dxf>
      <x:font>
        <x:b/>
        <x:color rgb="92400E"/>
      </x:font>
      <x:fill>
        <x:patternFill patternType="solid">
          <x:bgColor rgb="FEF3C7"/>
        </x:patternFill>
      </x:fill>
    </x:dxf>
    <x:dxf>
      <x:font>
        <x:color rgb="991B1B"/>
      </x:font>
      <x:fill>
        <x:patternFill patternType="solid">
          <x:bgColor rgb="FEE2E2"/>
        </x:patternFill>
      </x:fill>
    </x:dxf>
    <x:dxf>
      <x:font>
        <x:b/>
        <x:color rgb="991B1B"/>
      </x:font>
      <x:fill>
        <x:patternFill patternType="solid">
          <x:bgColor rgb="FEE2E2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537af3b2c174251" /><Relationship Type="http://schemas.openxmlformats.org/officeDocument/2006/relationships/theme" Target="/xl/theme/theme1.xml" Id="R153fa26fbd2747f2" /><Relationship Type="http://schemas.openxmlformats.org/officeDocument/2006/relationships/sharedStrings" Target="/xl/sharedStrings.xml" Id="R3fce0e3b7ed74c75" /><Relationship Type="http://schemas.openxmlformats.org/officeDocument/2006/relationships/worksheet" Target="/xl/worksheets/sheet1.xml" Id="R3a6567f63675460d" /><Relationship Type="http://schemas.openxmlformats.org/officeDocument/2006/relationships/worksheet" Target="/xl/worksheets/sheet2.xml" Id="R8a471bd46cdc4775" /><Relationship Type="http://schemas.openxmlformats.org/officeDocument/2006/relationships/worksheet" Target="/xl/worksheets/sheet3.xml" Id="Rcb06bcd333f1429a" /><Relationship Type="http://schemas.openxmlformats.org/officeDocument/2006/relationships/worksheet" Target="/xl/worksheets/sheet4.xml" Id="Rcd277a7ffd3c4dda" /><Relationship Type="http://schemas.openxmlformats.org/officeDocument/2006/relationships/worksheet" Target="/xl/worksheets/sheet5.xml" Id="R1020e5a7f100426b" /></Relationships>
</file>

<file path=xl/tables/table1.xml><?xml version="1.0" encoding="utf-8"?>
<x:table xmlns:x="http://schemas.openxmlformats.org/spreadsheetml/2006/main" id="1" name="ParsedInvoicesTable" displayName="ParsedInvoicesTable" ref="A1:R31" headerRowCount="1">
  <x:tableColumns count="18">
    <x:tableColumn id="1" name="Supplier"/>
    <x:tableColumn id="2" name="Invoice No"/>
    <x:tableColumn id="3" name="PO No"/>
    <x:tableColumn id="4" name="Invoice Date"/>
    <x:tableColumn id="5" name="Due Date"/>
    <x:tableColumn id="6" name="Terms"/>
    <x:tableColumn id="7" name="Category"/>
    <x:tableColumn id="8" name="Subtotal"/>
    <x:tableColumn id="9" name="Tax"/>
    <x:tableColumn id="10" name="Shipping"/>
    <x:tableColumn id="11" name="Total"/>
    <x:tableColumn id="12" name="Payment Status"/>
    <x:tableColumn id="13" name="QuickBooks Vendor"/>
    <x:tableColumn id="14" name="QuickBooks Account"/>
    <x:tableColumn id="15" name="Needs Review"/>
    <x:tableColumn id="16" name="Days Until Due"/>
    <x:tableColumn id="17" name="Source PDF Page"/>
    <x:tableColumn id="18" name="Notes"/>
  </x:tableColumns>
  <x:tableStyleInfo name="TableStyleMedium2" showRowStripes="1"/>
</x:table>
</file>

<file path=xl/tables/table2.xml><?xml version="1.0" encoding="utf-8"?>
<x:table xmlns:x="http://schemas.openxmlformats.org/spreadsheetml/2006/main" id="2" name="QuickBooksImportTable" displayName="QuickBooksImportTable" ref="A1:K31" headerRowCount="1">
  <x:tableColumns count="11">
    <x:tableColumn id="1" name="Vendor"/>
    <x:tableColumn id="2" name="Ref No."/>
    <x:tableColumn id="3" name="Bill Date"/>
    <x:tableColumn id="4" name="Due Date"/>
    <x:tableColumn id="5" name="Terms"/>
    <x:tableColumn id="6" name="Expense Account"/>
    <x:tableColumn id="7" name="Memo"/>
    <x:tableColumn id="8" name="Amount"/>
    <x:tableColumn id="9" name="Class"/>
    <x:tableColumn id="10" name="A/P Account"/>
    <x:tableColumn id="11" name="Posting Status"/>
  </x:tableColumns>
  <x:tableStyleInfo name="TableStyleMedium2" showRowStripes="1"/>
</x:table>
</file>

<file path=xl/tables/table3.xml><?xml version="1.0" encoding="utf-8"?>
<x:table xmlns:x="http://schemas.openxmlformats.org/spreadsheetml/2006/main" id="3" name="CategorySummaryTable" displayName="CategorySummaryTable" ref="D4:F11" headerRowCount="1">
  <x:tableColumns count="3">
    <x:tableColumn id="1" name="Category"/>
    <x:tableColumn id="2" name="Invoice Count"/>
    <x:tableColumn id="3" name="Total Amoun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1a574e16137a428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ef1a07137ef246fc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a79ff975a68644ae" /></Relationships>
</file>

<file path=xl/worksheets/sheet1.xml><?xml version="1.0" encoding="utf-8"?>
<x:worksheet xmlns:x="http://schemas.openxmlformats.org/spreadsheetml/2006/main">
  <x:sheetFormatPr defaultRowHeight="15"/>
  <x:cols>
    <x:col min="1" max="1" width="26" hidden="0" customWidth="1"/>
    <x:col min="2" max="2" width="82" hidden="0" customWidth="1"/>
  </x:cols>
  <x:sheetData>
    <x:row r="1" ht="28" customHeight="1">
      <x:c r="A1" s="4" t="str">
        <x:v>AI Parsing Demo - Supplier Invoices</x:v>
      </x:c>
    </x:row>
    <x:row r="2" ht="22" customHeight="1">
      <x:c r="A2" s="9" t="str">
        <x:v>30 supplier invoices -&gt; one spreadsheet, sorted, totaled, ready for QuickBooks.</x:v>
      </x:c>
    </x:row>
    <x:row r="4">
      <x:c r="A4" s="16" t="str">
        <x:v>File purpose</x:v>
      </x:c>
      <x:c r="B4" s="17" t="str">
        <x:v>Use this workbook as the after-state for the supplier invoice parsing demo.</x:v>
      </x:c>
    </x:row>
    <x:row r="5">
      <x:c r="A5" s="16" t="str">
        <x:v>Input PDF</x:v>
      </x:c>
      <x:c r="B5" s="17" t="str">
        <x:v>demo_supplier_invoice_packet_30.pdf</x:v>
      </x:c>
    </x:row>
    <x:row r="6">
      <x:c r="A6" s="16" t="str">
        <x:v>Output CSV</x:v>
      </x:c>
      <x:c r="B6" s="17" t="str">
        <x:v>supplier_invoices_structured_output.csv</x:v>
      </x:c>
    </x:row>
    <x:row r="7">
      <x:c r="A7" s="16" t="str">
        <x:v>Demo line</x:v>
      </x:c>
      <x:c r="B7" s="17" t="str">
        <x:v>30 supplier invoices -&gt; one spreadsheet, sorted, totaled, ready for QuickBooks.</x:v>
      </x:c>
    </x:row>
    <x:row r="8">
      <x:c r="A8" s="16" t="str">
        <x:v>Presenter note</x:v>
      </x:c>
      <x:c r="B8" s="17" t="str">
        <x:v>Show the PDF first, then this workbook. The point is not the spreadsheet. The point is the business-ready structure.</x:v>
      </x:c>
    </x:row>
    <x:row r="9">
      <x:c r="A9" s="16" t="str">
        <x:v>Data status</x:v>
      </x:c>
      <x:c r="B9" s="17" t="str">
        <x:v>Fictional sample data only. No real vendor records.</x:v>
      </x:c>
    </x:row>
  </x:sheetData>
  <x:mergeCells>
    <x:mergeCell ref="A1:F1"/>
    <x:mergeCell ref="A2:F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3" hidden="0" customWidth="1"/>
    <x:col min="3" max="3" width="13" hidden="0" customWidth="1"/>
    <x:col min="4" max="4" width="13" hidden="0" customWidth="1"/>
    <x:col min="5" max="5" width="13" hidden="0" customWidth="1"/>
    <x:col min="6" max="6" width="18" hidden="0" customWidth="1"/>
    <x:col min="7" max="7" width="18" hidden="0" customWidth="1"/>
    <x:col min="8" max="8" width="12" hidden="0" customWidth="1"/>
    <x:col min="9" max="9" width="12" hidden="0" customWidth="1"/>
    <x:col min="10" max="10" width="12" hidden="0" customWidth="1"/>
    <x:col min="11" max="11" width="12" hidden="0" customWidth="1"/>
    <x:col min="12" max="12" width="16" hidden="0" customWidth="1"/>
    <x:col min="13" max="13" width="24" hidden="0" customWidth="1"/>
    <x:col min="14" max="14" width="24" hidden="0" customWidth="1"/>
    <x:col min="15" max="15" width="14" hidden="0" customWidth="1"/>
    <x:col min="16" max="16" width="14" hidden="0" customWidth="1"/>
    <x:col min="17" max="17" width="12" hidden="0" customWidth="1"/>
    <x:col min="18" max="18" width="24" hidden="0" customWidth="1"/>
  </x:cols>
  <x:sheetData>
    <x:row r="1">
      <x:c r="A1" s="24" t="str">
        <x:v>Supplier</x:v>
      </x:c>
      <x:c r="B1" s="24" t="str">
        <x:v>Invoice No</x:v>
      </x:c>
      <x:c r="C1" s="24" t="str">
        <x:v>PO No</x:v>
      </x:c>
      <x:c r="D1" s="24" t="str">
        <x:v>Invoice Date</x:v>
      </x:c>
      <x:c r="E1" s="24" t="str">
        <x:v>Due Date</x:v>
      </x:c>
      <x:c r="F1" s="24" t="str">
        <x:v>Terms</x:v>
      </x:c>
      <x:c r="G1" s="24" t="str">
        <x:v>Category</x:v>
      </x:c>
      <x:c r="H1" s="24" t="str">
        <x:v>Subtotal</x:v>
      </x:c>
      <x:c r="I1" s="24" t="str">
        <x:v>Tax</x:v>
      </x:c>
      <x:c r="J1" s="24" t="str">
        <x:v>Shipping</x:v>
      </x:c>
      <x:c r="K1" s="24" t="str">
        <x:v>Total</x:v>
      </x:c>
      <x:c r="L1" s="24" t="str">
        <x:v>Payment Status</x:v>
      </x:c>
      <x:c r="M1" s="24" t="str">
        <x:v>QuickBooks Vendor</x:v>
      </x:c>
      <x:c r="N1" s="24" t="str">
        <x:v>QuickBooks Account</x:v>
      </x:c>
      <x:c r="O1" s="24" t="str">
        <x:v>Needs Review</x:v>
      </x:c>
      <x:c r="P1" s="24" t="str">
        <x:v>Days Until Due</x:v>
      </x:c>
      <x:c r="Q1" s="24" t="str">
        <x:v>Source PDF Page</x:v>
      </x:c>
      <x:c r="R1" s="24" t="str">
        <x:v>Notes</x:v>
      </x:c>
    </x:row>
    <x:row r="2">
      <x:c r="A2" s="17" t="str">
        <x:v>Northshore Electrical Wholesale</x:v>
      </x:c>
      <x:c r="B2" s="17" t="str">
        <x:v>NOR-20261021</x:v>
      </x:c>
      <x:c r="C2" s="17" t="str">
        <x:v>PO-4830</x:v>
      </x:c>
      <x:c r="D2" s="30" t="n">
        <x:v>46116</x:v>
      </x:c>
      <x:c r="E2" s="30" t="n">
        <x:v>46116</x:v>
      </x:c>
      <x:c r="F2" s="17" t="str">
        <x:v>Due on receipt</x:v>
      </x:c>
      <x:c r="G2" s="17" t="str">
        <x:v>Electrical Parts</x:v>
      </x:c>
      <x:c r="H2" s="32" t="n">
        <x:v>239.7</x:v>
      </x:c>
      <x:c r="I2" s="32" t="n">
        <x:v>20.97</x:v>
      </x:c>
      <x:c r="J2" s="32" t="n">
        <x:v>18.75</x:v>
      </x:c>
      <x:c r="K2" s="32" t="n">
        <x:v>279.42</x:v>
      </x:c>
      <x:c r="L2" s="17" t="str">
        <x:v>Open</x:v>
      </x:c>
      <x:c r="M2" s="17" t="str">
        <x:v>Northshore Electrical Wholesale</x:v>
      </x:c>
      <x:c r="N2" s="17" t="str">
        <x:v>Repairs &amp; Maintenance</x:v>
      </x:c>
      <x:c r="O2" s="17" t="str">
        <x:f>IF(OR(L2="Needs review",R2&lt;&gt;"",N2=""),"Yes","No")</x:f>
        <x:v>Yes</x:v>
      </x:c>
      <x:c r="P2" s="34" t="n">
        <x:f>E2-DATE(2026,5,8)</x:f>
        <x:v>-34</x:v>
      </x:c>
      <x:c r="Q2" s="17" t="n">
        <x:v>1</x:v>
      </x:c>
      <x:c r="R2" s="17" t="str">
        <x:v>Late fee clause applies</x:v>
      </x:c>
    </x:row>
    <x:row r="3">
      <x:c r="A3" s="17" t="str">
        <x:v>Pelican Fleet Services</x:v>
      </x:c>
      <x:c r="B3" s="17" t="str">
        <x:v>PEL-20261003</x:v>
      </x:c>
      <x:c r="C3" s="17" t="str">
        <x:v>PO-4886</x:v>
      </x:c>
      <x:c r="D3" s="30" t="n">
        <x:v>46115</x:v>
      </x:c>
      <x:c r="E3" s="30" t="n">
        <x:v>46125</x:v>
      </x:c>
      <x:c r="F3" s="17" t="str">
        <x:v>Net 10</x:v>
      </x:c>
      <x:c r="G3" s="17" t="str">
        <x:v>Vehicle Maintenance</x:v>
      </x:c>
      <x:c r="H3" s="32" t="n">
        <x:v>1694</x:v>
      </x:c>
      <x:c r="I3" s="32" t="n">
        <x:v>76.23</x:v>
      </x:c>
      <x:c r="J3" s="32" t="n">
        <x:v>25</x:v>
      </x:c>
      <x:c r="K3" s="32" t="n">
        <x:v>1795.23</x:v>
      </x:c>
      <x:c r="L3" s="17" t="str">
        <x:v>Open</x:v>
      </x:c>
      <x:c r="M3" s="17" t="str">
        <x:v>Pelican Fleet Services</x:v>
      </x:c>
      <x:c r="N3" s="17" t="str">
        <x:v>Auto Expense</x:v>
      </x:c>
      <x:c r="O3" s="17" t="str">
        <x:f>IF(OR(L3="Needs review",R3&lt;&gt;"",N3=""),"Yes","No")</x:f>
        <x:v>No</x:v>
      </x:c>
      <x:c r="P3" s="34" t="n">
        <x:f>E3-DATE(2026,5,8)</x:f>
        <x:v>-25</x:v>
      </x:c>
      <x:c r="Q3" s="17" t="n">
        <x:v>2</x:v>
      </x:c>
      <x:c r="R3" s="17" t="str"/>
    </x:row>
    <x:row r="4">
      <x:c r="A4" s="17" t="str">
        <x:v>Delta Packaging Co.</x:v>
      </x:c>
      <x:c r="B4" s="17" t="str">
        <x:v>DEL-20261000</x:v>
      </x:c>
      <x:c r="C4" s="17" t="str">
        <x:v>PO-4889</x:v>
      </x:c>
      <x:c r="D4" s="30" t="n">
        <x:v>46114</x:v>
      </x:c>
      <x:c r="E4" s="30" t="n">
        <x:v>46129</x:v>
      </x:c>
      <x:c r="F4" s="17" t="str">
        <x:v>Net 15</x:v>
      </x:c>
      <x:c r="G4" s="17" t="str">
        <x:v>Packaging</x:v>
      </x:c>
      <x:c r="H4" s="32" t="n">
        <x:v>653.5</x:v>
      </x:c>
      <x:c r="I4" s="32" t="n">
        <x:v>57.18</x:v>
      </x:c>
      <x:c r="J4" s="32" t="n">
        <x:v>0</x:v>
      </x:c>
      <x:c r="K4" s="32" t="n">
        <x:v>710.68</x:v>
      </x:c>
      <x:c r="L4" s="17" t="str">
        <x:v>Open</x:v>
      </x:c>
      <x:c r="M4" s="17" t="str">
        <x:v>Delta Packaging Co.</x:v>
      </x:c>
      <x:c r="N4" s="17" t="str">
        <x:v>COGS:Packaging</x:v>
      </x:c>
      <x:c r="O4" s="17" t="str">
        <x:f>IF(OR(L4="Needs review",R4&lt;&gt;"",N4=""),"Yes","No")</x:f>
        <x:v>No</x:v>
      </x:c>
      <x:c r="P4" s="34" t="n">
        <x:f>E4-DATE(2026,5,8)</x:f>
        <x:v>-21</x:v>
      </x:c>
      <x:c r="Q4" s="17" t="n">
        <x:v>3</x:v>
      </x:c>
      <x:c r="R4" s="17" t="str"/>
    </x:row>
    <x:row r="5">
      <x:c r="A5" s="17" t="str">
        <x:v>Pelican Fleet Services</x:v>
      </x:c>
      <x:c r="B5" s="17" t="str">
        <x:v>PEL-20261024</x:v>
      </x:c>
      <x:c r="C5" s="17" t="str">
        <x:v>PO-4789</x:v>
      </x:c>
      <x:c r="D5" s="30" t="n">
        <x:v>46121</x:v>
      </x:c>
      <x:c r="E5" s="30" t="n">
        <x:v>46131</x:v>
      </x:c>
      <x:c r="F5" s="17" t="str">
        <x:v>Net 10</x:v>
      </x:c>
      <x:c r="G5" s="17" t="str">
        <x:v>Vehicle Maintenance</x:v>
      </x:c>
      <x:c r="H5" s="32" t="n">
        <x:v>1023</x:v>
      </x:c>
      <x:c r="I5" s="32" t="n">
        <x:v>46.03</x:v>
      </x:c>
      <x:c r="J5" s="32" t="n">
        <x:v>18.75</x:v>
      </x:c>
      <x:c r="K5" s="32" t="n">
        <x:v>1087.78</x:v>
      </x:c>
      <x:c r="L5" s="17" t="str">
        <x:v>Paid</x:v>
      </x:c>
      <x:c r="M5" s="17" t="str">
        <x:v>Pelican Fleet Services</x:v>
      </x:c>
      <x:c r="N5" s="17" t="str">
        <x:v>Auto Expense</x:v>
      </x:c>
      <x:c r="O5" s="17" t="str">
        <x:f>IF(OR(L5="Needs review",R5&lt;&gt;"",N5=""),"Yes","No")</x:f>
        <x:v>Yes</x:v>
      </x:c>
      <x:c r="P5" s="34" t="n">
        <x:f>E5-DATE(2026,5,8)</x:f>
        <x:v>-19</x:v>
      </x:c>
      <x:c r="Q5" s="17" t="n">
        <x:v>4</x:v>
      </x:c>
      <x:c r="R5" s="17" t="str">
        <x:v>Check tax rate</x:v>
      </x:c>
    </x:row>
    <x:row r="6">
      <x:c r="A6" s="17" t="str">
        <x:v>Northshore Electrical Wholesale</x:v>
      </x:c>
      <x:c r="B6" s="17" t="str">
        <x:v>NOR-20261010</x:v>
      </x:c>
      <x:c r="C6" s="17" t="str">
        <x:v>PO-4700</x:v>
      </x:c>
      <x:c r="D6" s="30" t="n">
        <x:v>46142</x:v>
      </x:c>
      <x:c r="E6" s="30" t="n">
        <x:v>46142</x:v>
      </x:c>
      <x:c r="F6" s="17" t="str">
        <x:v>Due on receipt</x:v>
      </x:c>
      <x:c r="G6" s="17" t="str">
        <x:v>Electrical Parts</x:v>
      </x:c>
      <x:c r="H6" s="32" t="n">
        <x:v>1506.5</x:v>
      </x:c>
      <x:c r="I6" s="32" t="n">
        <x:v>131.82</x:v>
      </x:c>
      <x:c r="J6" s="32" t="n">
        <x:v>12.5</x:v>
      </x:c>
      <x:c r="K6" s="32" t="n">
        <x:v>1650.82</x:v>
      </x:c>
      <x:c r="L6" s="17" t="str">
        <x:v>Open</x:v>
      </x:c>
      <x:c r="M6" s="17" t="str">
        <x:v>Northshore Electrical Wholesale</x:v>
      </x:c>
      <x:c r="N6" s="17" t="str">
        <x:v>Repairs &amp; Maintenance</x:v>
      </x:c>
      <x:c r="O6" s="17" t="str">
        <x:f>IF(OR(L6="Needs review",R6&lt;&gt;"",N6=""),"Yes","No")</x:f>
        <x:v>Yes</x:v>
      </x:c>
      <x:c r="P6" s="34" t="n">
        <x:f>E6-DATE(2026,5,8)</x:f>
        <x:v>-8</x:v>
      </x:c>
      <x:c r="Q6" s="17" t="n">
        <x:v>5</x:v>
      </x:c>
      <x:c r="R6" s="17" t="str">
        <x:v>Late fee clause applies</x:v>
      </x:c>
    </x:row>
    <x:row r="7">
      <x:c r="A7" s="17" t="str">
        <x:v>Crescent City Hardware</x:v>
      </x:c>
      <x:c r="B7" s="17" t="str">
        <x:v>CRE-20261006</x:v>
      </x:c>
      <x:c r="C7" s="17" t="str">
        <x:v>PO-4758</x:v>
      </x:c>
      <x:c r="D7" s="30" t="n">
        <x:v>46116</x:v>
      </x:c>
      <x:c r="E7" s="30" t="n">
        <x:v>46146</x:v>
      </x:c>
      <x:c r="F7" s="17" t="str">
        <x:v>Net 30</x:v>
      </x:c>
      <x:c r="G7" s="17" t="str">
        <x:v>Tools &amp; Hardware</x:v>
      </x:c>
      <x:c r="H7" s="32" t="n">
        <x:v>1071</x:v>
      </x:c>
      <x:c r="I7" s="32" t="n">
        <x:v>93.71</x:v>
      </x:c>
      <x:c r="J7" s="32" t="n">
        <x:v>0</x:v>
      </x:c>
      <x:c r="K7" s="32" t="n">
        <x:v>1164.71</x:v>
      </x:c>
      <x:c r="L7" s="17" t="str">
        <x:v>Paid</x:v>
      </x:c>
      <x:c r="M7" s="17" t="str">
        <x:v>Crescent City Hardware</x:v>
      </x:c>
      <x:c r="N7" s="17" t="str">
        <x:v>Tools &amp; Equipment</x:v>
      </x:c>
      <x:c r="O7" s="17" t="str">
        <x:f>IF(OR(L7="Needs review",R7&lt;&gt;"",N7=""),"Yes","No")</x:f>
        <x:v>Yes</x:v>
      </x:c>
      <x:c r="P7" s="34" t="n">
        <x:f>E7-DATE(2026,5,8)</x:f>
        <x:v>-4</x:v>
      </x:c>
      <x:c r="Q7" s="17" t="n">
        <x:v>6</x:v>
      </x:c>
      <x:c r="R7" s="17" t="str">
        <x:v>Check tax rate</x:v>
      </x:c>
    </x:row>
    <x:row r="8">
      <x:c r="A8" s="17" t="str">
        <x:v>Magnolia Safety Gear</x:v>
      </x:c>
      <x:c r="B8" s="17" t="str">
        <x:v>MAG-20261019</x:v>
      </x:c>
      <x:c r="C8" s="17" t="str">
        <x:v>PO-4742</x:v>
      </x:c>
      <x:c r="D8" s="30" t="n">
        <x:v>46116</x:v>
      </x:c>
      <x:c r="E8" s="30" t="n">
        <x:v>46146</x:v>
      </x:c>
      <x:c r="F8" s="17" t="str">
        <x:v>Net 30</x:v>
      </x:c>
      <x:c r="G8" s="17" t="str">
        <x:v>Safety Supplies</x:v>
      </x:c>
      <x:c r="H8" s="32" t="n">
        <x:v>995</x:v>
      </x:c>
      <x:c r="I8" s="32" t="n">
        <x:v>87.06</x:v>
      </x:c>
      <x:c r="J8" s="32" t="n">
        <x:v>25</x:v>
      </x:c>
      <x:c r="K8" s="32" t="n">
        <x:v>1107.06</x:v>
      </x:c>
      <x:c r="L8" s="17" t="str">
        <x:v>Needs review</x:v>
      </x:c>
      <x:c r="M8" s="17" t="str">
        <x:v>Magnolia Safety Gear</x:v>
      </x:c>
      <x:c r="N8" s="17" t="str">
        <x:v>Safety Supplies</x:v>
      </x:c>
      <x:c r="O8" s="17" t="str">
        <x:f>IF(OR(L8="Needs review",R8&lt;&gt;"",N8=""),"Yes","No")</x:f>
        <x:v>Yes</x:v>
      </x:c>
      <x:c r="P8" s="34" t="n">
        <x:f>E8-DATE(2026,5,8)</x:f>
        <x:v>-4</x:v>
      </x:c>
      <x:c r="Q8" s="17" t="n">
        <x:v>7</x:v>
      </x:c>
      <x:c r="R8" s="17" t="str">
        <x:v>PO matched</x:v>
      </x:c>
    </x:row>
    <x:row r="9">
      <x:c r="A9" s="17" t="str">
        <x:v>Northshore Electrical Wholesale</x:v>
      </x:c>
      <x:c r="B9" s="17" t="str">
        <x:v>NOR-20261028</x:v>
      </x:c>
      <x:c r="C9" s="17" t="str">
        <x:v>PO-4709</x:v>
      </x:c>
      <x:c r="D9" s="30" t="n">
        <x:v>46147</x:v>
      </x:c>
      <x:c r="E9" s="30" t="n">
        <x:v>46147</x:v>
      </x:c>
      <x:c r="F9" s="17" t="str">
        <x:v>Due on receipt</x:v>
      </x:c>
      <x:c r="G9" s="17" t="str">
        <x:v>Electrical Parts</x:v>
      </x:c>
      <x:c r="H9" s="32" t="n">
        <x:v>950</x:v>
      </x:c>
      <x:c r="I9" s="32" t="n">
        <x:v>83.12</x:v>
      </x:c>
      <x:c r="J9" s="32" t="n">
        <x:v>0</x:v>
      </x:c>
      <x:c r="K9" s="32" t="n">
        <x:v>1033.12</x:v>
      </x:c>
      <x:c r="L9" s="17" t="str">
        <x:v>Open</x:v>
      </x:c>
      <x:c r="M9" s="17" t="str">
        <x:v>Northshore Electrical Wholesale</x:v>
      </x:c>
      <x:c r="N9" s="17" t="str">
        <x:v>Repairs &amp; Maintenance</x:v>
      </x:c>
      <x:c r="O9" s="17" t="str">
        <x:f>IF(OR(L9="Needs review",R9&lt;&gt;"",N9=""),"Yes","No")</x:f>
        <x:v>Yes</x:v>
      </x:c>
      <x:c r="P9" s="34" t="n">
        <x:f>E9-DATE(2026,5,8)</x:f>
        <x:v>-3</x:v>
      </x:c>
      <x:c r="Q9" s="17" t="n">
        <x:v>8</x:v>
      </x:c>
      <x:c r="R9" s="17" t="str">
        <x:v>PO matched</x:v>
      </x:c>
    </x:row>
    <x:row r="10">
      <x:c r="A10" s="17" t="str">
        <x:v>Pelican Fleet Services</x:v>
      </x:c>
      <x:c r="B10" s="17" t="str">
        <x:v>PEL-20261023</x:v>
      </x:c>
      <x:c r="C10" s="17" t="str">
        <x:v>PO-4733</x:v>
      </x:c>
      <x:c r="D10" s="30" t="n">
        <x:v>46138</x:v>
      </x:c>
      <x:c r="E10" s="30" t="n">
        <x:v>46148</x:v>
      </x:c>
      <x:c r="F10" s="17" t="str">
        <x:v>Net 10</x:v>
      </x:c>
      <x:c r="G10" s="17" t="str">
        <x:v>Vehicle Maintenance</x:v>
      </x:c>
      <x:c r="H10" s="32" t="n">
        <x:v>1340</x:v>
      </x:c>
      <x:c r="I10" s="32" t="n">
        <x:v>60.3</x:v>
      </x:c>
      <x:c r="J10" s="32" t="n">
        <x:v>25</x:v>
      </x:c>
      <x:c r="K10" s="32" t="n">
        <x:v>1425.3</x:v>
      </x:c>
      <x:c r="L10" s="17" t="str">
        <x:v>Open</x:v>
      </x:c>
      <x:c r="M10" s="17" t="str">
        <x:v>Pelican Fleet Services</x:v>
      </x:c>
      <x:c r="N10" s="17" t="str">
        <x:v>Auto Expense</x:v>
      </x:c>
      <x:c r="O10" s="17" t="str">
        <x:f>IF(OR(L10="Needs review",R10&lt;&gt;"",N10=""),"Yes","No")</x:f>
        <x:v>Yes</x:v>
      </x:c>
      <x:c r="P10" s="34" t="n">
        <x:f>E10-DATE(2026,5,8)</x:f>
        <x:v>-2</x:v>
      </x:c>
      <x:c r="Q10" s="17" t="n">
        <x:v>9</x:v>
      </x:c>
      <x:c r="R10" s="17" t="str">
        <x:v>Late fee clause applies</x:v>
      </x:c>
    </x:row>
    <x:row r="11">
      <x:c r="A11" s="17" t="str">
        <x:v>Delta Packaging Co.</x:v>
      </x:c>
      <x:c r="B11" s="17" t="str">
        <x:v>DEL-20261009</x:v>
      </x:c>
      <x:c r="C11" s="17" t="str">
        <x:v>PO-4797</x:v>
      </x:c>
      <x:c r="D11" s="30" t="n">
        <x:v>46137</x:v>
      </x:c>
      <x:c r="E11" s="30" t="n">
        <x:v>46152</x:v>
      </x:c>
      <x:c r="F11" s="17" t="str">
        <x:v>Net 15</x:v>
      </x:c>
      <x:c r="G11" s="17" t="str">
        <x:v>Packaging</x:v>
      </x:c>
      <x:c r="H11" s="32" t="n">
        <x:v>1135.25</x:v>
      </x:c>
      <x:c r="I11" s="32" t="n">
        <x:v>99.33</x:v>
      </x:c>
      <x:c r="J11" s="32" t="n">
        <x:v>0</x:v>
      </x:c>
      <x:c r="K11" s="32" t="n">
        <x:v>1234.58</x:v>
      </x:c>
      <x:c r="L11" s="17" t="str">
        <x:v>Open</x:v>
      </x:c>
      <x:c r="M11" s="17" t="str">
        <x:v>Delta Packaging Co.</x:v>
      </x:c>
      <x:c r="N11" s="17" t="str">
        <x:v>COGS:Packaging</x:v>
      </x:c>
      <x:c r="O11" s="17" t="str">
        <x:f>IF(OR(L11="Needs review",R11&lt;&gt;"",N11=""),"Yes","No")</x:f>
        <x:v>Yes</x:v>
      </x:c>
      <x:c r="P11" s="34" t="n">
        <x:f>E11-DATE(2026,5,8)</x:f>
        <x:v>2</x:v>
      </x:c>
      <x:c r="Q11" s="17" t="n">
        <x:v>10</x:v>
      </x:c>
      <x:c r="R11" s="17" t="str">
        <x:v>Confirm delivery</x:v>
      </x:c>
    </x:row>
    <x:row r="12">
      <x:c r="A12" s="17" t="str">
        <x:v>Northshore Electrical Wholesale</x:v>
      </x:c>
      <x:c r="B12" s="17" t="str">
        <x:v>NOR-20261027</x:v>
      </x:c>
      <x:c r="C12" s="17" t="str">
        <x:v>PO-4767</x:v>
      </x:c>
      <x:c r="D12" s="30" t="n">
        <x:v>46153</x:v>
      </x:c>
      <x:c r="E12" s="30" t="n">
        <x:v>46153</x:v>
      </x:c>
      <x:c r="F12" s="17" t="str">
        <x:v>Due on receipt</x:v>
      </x:c>
      <x:c r="G12" s="17" t="str">
        <x:v>Electrical Parts</x:v>
      </x:c>
      <x:c r="H12" s="32" t="n">
        <x:v>341.1</x:v>
      </x:c>
      <x:c r="I12" s="32" t="n">
        <x:v>29.85</x:v>
      </x:c>
      <x:c r="J12" s="32" t="n">
        <x:v>0</x:v>
      </x:c>
      <x:c r="K12" s="32" t="n">
        <x:v>370.95</x:v>
      </x:c>
      <x:c r="L12" s="17" t="str">
        <x:v>Open</x:v>
      </x:c>
      <x:c r="M12" s="17" t="str">
        <x:v>Northshore Electrical Wholesale</x:v>
      </x:c>
      <x:c r="N12" s="17" t="str">
        <x:v>Repairs &amp; Maintenance</x:v>
      </x:c>
      <x:c r="O12" s="17" t="str">
        <x:f>IF(OR(L12="Needs review",R12&lt;&gt;"",N12=""),"Yes","No")</x:f>
        <x:v>No</x:v>
      </x:c>
      <x:c r="P12" s="34" t="n">
        <x:f>E12-DATE(2026,5,8)</x:f>
        <x:v>3</x:v>
      </x:c>
      <x:c r="Q12" s="17" t="n">
        <x:v>11</x:v>
      </x:c>
      <x:c r="R12" s="17" t="str"/>
    </x:row>
    <x:row r="13">
      <x:c r="A13" s="17" t="str">
        <x:v>Bayou Janitorial Products</x:v>
      </x:c>
      <x:c r="B13" s="17" t="str">
        <x:v>BAY-20261017</x:v>
      </x:c>
      <x:c r="C13" s="17" t="str">
        <x:v>PO-4748</x:v>
      </x:c>
      <x:c r="D13" s="30" t="n">
        <x:v>46125</x:v>
      </x:c>
      <x:c r="E13" s="30" t="n">
        <x:v>46155</x:v>
      </x:c>
      <x:c r="F13" s="17" t="str">
        <x:v>Net 30</x:v>
      </x:c>
      <x:c r="G13" s="17" t="str">
        <x:v>Janitorial</x:v>
      </x:c>
      <x:c r="H13" s="32" t="n">
        <x:v>782</x:v>
      </x:c>
      <x:c r="I13" s="32" t="n">
        <x:v>68.42</x:v>
      </x:c>
      <x:c r="J13" s="32" t="n">
        <x:v>18.75</x:v>
      </x:c>
      <x:c r="K13" s="32" t="n">
        <x:v>869.17</x:v>
      </x:c>
      <x:c r="L13" s="17" t="str">
        <x:v>Paid</x:v>
      </x:c>
      <x:c r="M13" s="17" t="str">
        <x:v>Bayou Janitorial Products</x:v>
      </x:c>
      <x:c r="N13" s="17" t="str">
        <x:v>Janitorial Supplies</x:v>
      </x:c>
      <x:c r="O13" s="17" t="str">
        <x:f>IF(OR(L13="Needs review",R13&lt;&gt;"",N13=""),"Yes","No")</x:f>
        <x:v>No</x:v>
      </x:c>
      <x:c r="P13" s="34" t="n">
        <x:f>E13-DATE(2026,5,8)</x:f>
        <x:v>5</x:v>
      </x:c>
      <x:c r="Q13" s="17" t="n">
        <x:v>12</x:v>
      </x:c>
      <x:c r="R13" s="17" t="str"/>
    </x:row>
    <x:row r="14">
      <x:c r="A14" s="17" t="str">
        <x:v>Crescent City Hardware</x:v>
      </x:c>
      <x:c r="B14" s="17" t="str">
        <x:v>CRE-20261005</x:v>
      </x:c>
      <x:c r="C14" s="17" t="str">
        <x:v>PO-4871</x:v>
      </x:c>
      <x:c r="D14" s="30" t="n">
        <x:v>46126</x:v>
      </x:c>
      <x:c r="E14" s="30" t="n">
        <x:v>46156</x:v>
      </x:c>
      <x:c r="F14" s="17" t="str">
        <x:v>Net 30</x:v>
      </x:c>
      <x:c r="G14" s="17" t="str">
        <x:v>Tools &amp; Hardware</x:v>
      </x:c>
      <x:c r="H14" s="32" t="n">
        <x:v>268.95</x:v>
      </x:c>
      <x:c r="I14" s="32" t="n">
        <x:v>23.53</x:v>
      </x:c>
      <x:c r="J14" s="32" t="n">
        <x:v>12.5</x:v>
      </x:c>
      <x:c r="K14" s="32" t="n">
        <x:v>304.98</x:v>
      </x:c>
      <x:c r="L14" s="17" t="str">
        <x:v>Paid</x:v>
      </x:c>
      <x:c r="M14" s="17" t="str">
        <x:v>Crescent City Hardware</x:v>
      </x:c>
      <x:c r="N14" s="17" t="str">
        <x:v>Tools &amp; Equipment</x:v>
      </x:c>
      <x:c r="O14" s="17" t="str">
        <x:f>IF(OR(L14="Needs review",R14&lt;&gt;"",N14=""),"Yes","No")</x:f>
        <x:v>Yes</x:v>
      </x:c>
      <x:c r="P14" s="34" t="n">
        <x:f>E14-DATE(2026,5,8)</x:f>
        <x:v>6</x:v>
      </x:c>
      <x:c r="Q14" s="17" t="n">
        <x:v>13</x:v>
      </x:c>
      <x:c r="R14" s="17" t="str">
        <x:v>PO matched</x:v>
      </x:c>
    </x:row>
    <x:row r="15">
      <x:c r="A15" s="17" t="str">
        <x:v>Bayou Janitorial Products</x:v>
      </x:c>
      <x:c r="B15" s="17" t="str">
        <x:v>BAY-20261001</x:v>
      </x:c>
      <x:c r="C15" s="17" t="str">
        <x:v>PO-4829</x:v>
      </x:c>
      <x:c r="D15" s="30" t="n">
        <x:v>46127</x:v>
      </x:c>
      <x:c r="E15" s="30" t="n">
        <x:v>46157</x:v>
      </x:c>
      <x:c r="F15" s="17" t="str">
        <x:v>Net 30</x:v>
      </x:c>
      <x:c r="G15" s="17" t="str">
        <x:v>Janitorial</x:v>
      </x:c>
      <x:c r="H15" s="32" t="n">
        <x:v>1487.7</x:v>
      </x:c>
      <x:c r="I15" s="32" t="n">
        <x:v>130.17</x:v>
      </x:c>
      <x:c r="J15" s="32" t="n">
        <x:v>0</x:v>
      </x:c>
      <x:c r="K15" s="32" t="n">
        <x:v>1617.87</x:v>
      </x:c>
      <x:c r="L15" s="17" t="str">
        <x:v>Open</x:v>
      </x:c>
      <x:c r="M15" s="17" t="str">
        <x:v>Bayou Janitorial Products</x:v>
      </x:c>
      <x:c r="N15" s="17" t="str">
        <x:v>Janitorial Supplies</x:v>
      </x:c>
      <x:c r="O15" s="17" t="str">
        <x:f>IF(OR(L15="Needs review",R15&lt;&gt;"",N15=""),"Yes","No")</x:f>
        <x:v>Yes</x:v>
      </x:c>
      <x:c r="P15" s="34" t="n">
        <x:f>E15-DATE(2026,5,8)</x:f>
        <x:v>7</x:v>
      </x:c>
      <x:c r="Q15" s="17" t="n">
        <x:v>14</x:v>
      </x:c>
      <x:c r="R15" s="17" t="str">
        <x:v>Confirm delivery</x:v>
      </x:c>
    </x:row>
    <x:row r="16">
      <x:c r="A16" s="17" t="str">
        <x:v>Delta Packaging Co.</x:v>
      </x:c>
      <x:c r="B16" s="17" t="str">
        <x:v>DEL-20261012</x:v>
      </x:c>
      <x:c r="C16" s="17" t="str">
        <x:v>PO-4717</x:v>
      </x:c>
      <x:c r="D16" s="30" t="n">
        <x:v>46144</x:v>
      </x:c>
      <x:c r="E16" s="30" t="n">
        <x:v>46159</x:v>
      </x:c>
      <x:c r="F16" s="17" t="str">
        <x:v>Net 15</x:v>
      </x:c>
      <x:c r="G16" s="17" t="str">
        <x:v>Packaging</x:v>
      </x:c>
      <x:c r="H16" s="32" t="n">
        <x:v>647.75</x:v>
      </x:c>
      <x:c r="I16" s="32" t="n">
        <x:v>56.68</x:v>
      </x:c>
      <x:c r="J16" s="32" t="n">
        <x:v>25</x:v>
      </x:c>
      <x:c r="K16" s="32" t="n">
        <x:v>729.43</x:v>
      </x:c>
      <x:c r="L16" s="17" t="str">
        <x:v>Open</x:v>
      </x:c>
      <x:c r="M16" s="17" t="str">
        <x:v>Delta Packaging Co.</x:v>
      </x:c>
      <x:c r="N16" s="17" t="str">
        <x:v>COGS:Packaging</x:v>
      </x:c>
      <x:c r="O16" s="17" t="str">
        <x:f>IF(OR(L16="Needs review",R16&lt;&gt;"",N16=""),"Yes","No")</x:f>
        <x:v>Yes</x:v>
      </x:c>
      <x:c r="P16" s="34" t="n">
        <x:f>E16-DATE(2026,5,8)</x:f>
        <x:v>9</x:v>
      </x:c>
      <x:c r="Q16" s="17" t="n">
        <x:v>15</x:v>
      </x:c>
      <x:c r="R16" s="17" t="str">
        <x:v>Check tax rate</x:v>
      </x:c>
    </x:row>
    <x:row r="17">
      <x:c r="A17" s="17" t="str">
        <x:v>Bayou Janitorial Products</x:v>
      </x:c>
      <x:c r="B17" s="17" t="str">
        <x:v>BAY-20261015</x:v>
      </x:c>
      <x:c r="C17" s="17" t="str">
        <x:v>PO-4871</x:v>
      </x:c>
      <x:c r="D17" s="30" t="n">
        <x:v>46130</x:v>
      </x:c>
      <x:c r="E17" s="30" t="n">
        <x:v>46160</x:v>
      </x:c>
      <x:c r="F17" s="17" t="str">
        <x:v>Net 30</x:v>
      </x:c>
      <x:c r="G17" s="17" t="str">
        <x:v>Janitorial</x:v>
      </x:c>
      <x:c r="H17" s="32" t="n">
        <x:v>1195</x:v>
      </x:c>
      <x:c r="I17" s="32" t="n">
        <x:v>104.56</x:v>
      </x:c>
      <x:c r="J17" s="32" t="n">
        <x:v>18.75</x:v>
      </x:c>
      <x:c r="K17" s="32" t="n">
        <x:v>1318.31</x:v>
      </x:c>
      <x:c r="L17" s="17" t="str">
        <x:v>Open</x:v>
      </x:c>
      <x:c r="M17" s="17" t="str">
        <x:v>Bayou Janitorial Products</x:v>
      </x:c>
      <x:c r="N17" s="17" t="str">
        <x:v>Janitorial Supplies</x:v>
      </x:c>
      <x:c r="O17" s="17" t="str">
        <x:f>IF(OR(L17="Needs review",R17&lt;&gt;"",N17=""),"Yes","No")</x:f>
        <x:v>No</x:v>
      </x:c>
      <x:c r="P17" s="34" t="n">
        <x:f>E17-DATE(2026,5,8)</x:f>
        <x:v>10</x:v>
      </x:c>
      <x:c r="Q17" s="17" t="n">
        <x:v>16</x:v>
      </x:c>
      <x:c r="R17" s="17" t="str"/>
    </x:row>
    <x:row r="18">
      <x:c r="A18" s="17" t="str">
        <x:v>Crescent City Hardware</x:v>
      </x:c>
      <x:c r="B18" s="17" t="str">
        <x:v>CRE-20261002</x:v>
      </x:c>
      <x:c r="C18" s="17" t="str">
        <x:v>PO-4739</x:v>
      </x:c>
      <x:c r="D18" s="30" t="n">
        <x:v>46130</x:v>
      </x:c>
      <x:c r="E18" s="30" t="n">
        <x:v>46160</x:v>
      </x:c>
      <x:c r="F18" s="17" t="str">
        <x:v>Net 30</x:v>
      </x:c>
      <x:c r="G18" s="17" t="str">
        <x:v>Tools &amp; Hardware</x:v>
      </x:c>
      <x:c r="H18" s="32" t="n">
        <x:v>493.5</x:v>
      </x:c>
      <x:c r="I18" s="32" t="n">
        <x:v>43.18</x:v>
      </x:c>
      <x:c r="J18" s="32" t="n">
        <x:v>0</x:v>
      </x:c>
      <x:c r="K18" s="32" t="n">
        <x:v>536.68</x:v>
      </x:c>
      <x:c r="L18" s="17" t="str">
        <x:v>Open</x:v>
      </x:c>
      <x:c r="M18" s="17" t="str">
        <x:v>Crescent City Hardware</x:v>
      </x:c>
      <x:c r="N18" s="17" t="str">
        <x:v>Tools &amp; Equipment</x:v>
      </x:c>
      <x:c r="O18" s="17" t="str">
        <x:f>IF(OR(L18="Needs review",R18&lt;&gt;"",N18=""),"Yes","No")</x:f>
        <x:v>Yes</x:v>
      </x:c>
      <x:c r="P18" s="34" t="n">
        <x:f>E18-DATE(2026,5,8)</x:f>
        <x:v>10</x:v>
      </x:c>
      <x:c r="Q18" s="17" t="n">
        <x:v>17</x:v>
      </x:c>
      <x:c r="R18" s="17" t="str">
        <x:v>Check tax rate</x:v>
      </x:c>
    </x:row>
    <x:row r="19">
      <x:c r="A19" s="17" t="str">
        <x:v>Bayou Janitorial Products</x:v>
      </x:c>
      <x:c r="B19" s="17" t="str">
        <x:v>BAY-20261020</x:v>
      </x:c>
      <x:c r="C19" s="17" t="str">
        <x:v>PO-4755</x:v>
      </x:c>
      <x:c r="D19" s="30" t="n">
        <x:v>46131</x:v>
      </x:c>
      <x:c r="E19" s="30" t="n">
        <x:v>46161</x:v>
      </x:c>
      <x:c r="F19" s="17" t="str">
        <x:v>Net 30</x:v>
      </x:c>
      <x:c r="G19" s="17" t="str">
        <x:v>Janitorial</x:v>
      </x:c>
      <x:c r="H19" s="32" t="n">
        <x:v>385.7</x:v>
      </x:c>
      <x:c r="I19" s="32" t="n">
        <x:v>33.75</x:v>
      </x:c>
      <x:c r="J19" s="32" t="n">
        <x:v>25</x:v>
      </x:c>
      <x:c r="K19" s="32" t="n">
        <x:v>444.45</x:v>
      </x:c>
      <x:c r="L19" s="17" t="str">
        <x:v>Needs review</x:v>
      </x:c>
      <x:c r="M19" s="17" t="str">
        <x:v>Bayou Janitorial Products</x:v>
      </x:c>
      <x:c r="N19" s="17" t="str">
        <x:v>Janitorial Supplies</x:v>
      </x:c>
      <x:c r="O19" s="17" t="str">
        <x:f>IF(OR(L19="Needs review",R19&lt;&gt;"",N19=""),"Yes","No")</x:f>
        <x:v>Yes</x:v>
      </x:c>
      <x:c r="P19" s="34" t="n">
        <x:f>E19-DATE(2026,5,8)</x:f>
        <x:v>11</x:v>
      </x:c>
      <x:c r="Q19" s="17" t="n">
        <x:v>18</x:v>
      </x:c>
      <x:c r="R19" s="17" t="str">
        <x:v>Late fee clause applies</x:v>
      </x:c>
    </x:row>
    <x:row r="20">
      <x:c r="A20" s="17" t="str">
        <x:v>Bayou Janitorial Products</x:v>
      </x:c>
      <x:c r="B20" s="17" t="str">
        <x:v>BAY-20261026</x:v>
      </x:c>
      <x:c r="C20" s="17" t="str">
        <x:v>PO-4752</x:v>
      </x:c>
      <x:c r="D20" s="30" t="n">
        <x:v>46134</x:v>
      </x:c>
      <x:c r="E20" s="30" t="n">
        <x:v>46164</x:v>
      </x:c>
      <x:c r="F20" s="17" t="str">
        <x:v>Net 30</x:v>
      </x:c>
      <x:c r="G20" s="17" t="str">
        <x:v>Janitorial</x:v>
      </x:c>
      <x:c r="H20" s="32" t="n">
        <x:v>1085.2</x:v>
      </x:c>
      <x:c r="I20" s="32" t="n">
        <x:v>94.95</x:v>
      </x:c>
      <x:c r="J20" s="32" t="n">
        <x:v>0</x:v>
      </x:c>
      <x:c r="K20" s="32" t="n">
        <x:v>1180.15</x:v>
      </x:c>
      <x:c r="L20" s="17" t="str">
        <x:v>Open</x:v>
      </x:c>
      <x:c r="M20" s="17" t="str">
        <x:v>Bayou Janitorial Products</x:v>
      </x:c>
      <x:c r="N20" s="17" t="str">
        <x:v>Janitorial Supplies</x:v>
      </x:c>
      <x:c r="O20" s="17" t="str">
        <x:f>IF(OR(L20="Needs review",R20&lt;&gt;"",N20=""),"Yes","No")</x:f>
        <x:v>Yes</x:v>
      </x:c>
      <x:c r="P20" s="34" t="n">
        <x:f>E20-DATE(2026,5,8)</x:f>
        <x:v>14</x:v>
      </x:c>
      <x:c r="Q20" s="17" t="n">
        <x:v>19</x:v>
      </x:c>
      <x:c r="R20" s="17" t="str">
        <x:v>Check tax rate</x:v>
      </x:c>
    </x:row>
    <x:row r="21">
      <x:c r="A21" s="17" t="str">
        <x:v>Delta Packaging Co.</x:v>
      </x:c>
      <x:c r="B21" s="17" t="str">
        <x:v>DEL-20261016</x:v>
      </x:c>
      <x:c r="C21" s="17" t="str">
        <x:v>PO-4810</x:v>
      </x:c>
      <x:c r="D21" s="30" t="n">
        <x:v>46155</x:v>
      </x:c>
      <x:c r="E21" s="30" t="n">
        <x:v>46170</x:v>
      </x:c>
      <x:c r="F21" s="17" t="str">
        <x:v>Net 15</x:v>
      </x:c>
      <x:c r="G21" s="17" t="str">
        <x:v>Packaging</x:v>
      </x:c>
      <x:c r="H21" s="32" t="n">
        <x:v>294</x:v>
      </x:c>
      <x:c r="I21" s="32" t="n">
        <x:v>25.72</x:v>
      </x:c>
      <x:c r="J21" s="32" t="n">
        <x:v>18.75</x:v>
      </x:c>
      <x:c r="K21" s="32" t="n">
        <x:v>338.47</x:v>
      </x:c>
      <x:c r="L21" s="17" t="str">
        <x:v>Open</x:v>
      </x:c>
      <x:c r="M21" s="17" t="str">
        <x:v>Delta Packaging Co.</x:v>
      </x:c>
      <x:c r="N21" s="17" t="str">
        <x:v>COGS:Packaging</x:v>
      </x:c>
      <x:c r="O21" s="17" t="str">
        <x:f>IF(OR(L21="Needs review",R21&lt;&gt;"",N21=""),"Yes","No")</x:f>
        <x:v>No</x:v>
      </x:c>
      <x:c r="P21" s="34" t="n">
        <x:f>E21-DATE(2026,5,8)</x:f>
        <x:v>20</x:v>
      </x:c>
      <x:c r="Q21" s="17" t="n">
        <x:v>20</x:v>
      </x:c>
      <x:c r="R21" s="17" t="str"/>
    </x:row>
    <x:row r="22">
      <x:c r="A22" s="17" t="str">
        <x:v>Bayou Janitorial Products</x:v>
      </x:c>
      <x:c r="B22" s="17" t="str">
        <x:v>BAY-20261014</x:v>
      </x:c>
      <x:c r="C22" s="17" t="str">
        <x:v>PO-4756</x:v>
      </x:c>
      <x:c r="D22" s="30" t="n">
        <x:v>46150</x:v>
      </x:c>
      <x:c r="E22" s="30" t="n">
        <x:v>46180</x:v>
      </x:c>
      <x:c r="F22" s="17" t="str">
        <x:v>Net 30</x:v>
      </x:c>
      <x:c r="G22" s="17" t="str">
        <x:v>Janitorial</x:v>
      </x:c>
      <x:c r="H22" s="32" t="n">
        <x:v>150.7</x:v>
      </x:c>
      <x:c r="I22" s="32" t="n">
        <x:v>13.19</x:v>
      </x:c>
      <x:c r="J22" s="32" t="n">
        <x:v>0</x:v>
      </x:c>
      <x:c r="K22" s="32" t="n">
        <x:v>163.89</x:v>
      </x:c>
      <x:c r="L22" s="17" t="str">
        <x:v>Open</x:v>
      </x:c>
      <x:c r="M22" s="17" t="str">
        <x:v>Bayou Janitorial Products</x:v>
      </x:c>
      <x:c r="N22" s="17" t="str">
        <x:v>Janitorial Supplies</x:v>
      </x:c>
      <x:c r="O22" s="17" t="str">
        <x:f>IF(OR(L22="Needs review",R22&lt;&gt;"",N22=""),"Yes","No")</x:f>
        <x:v>No</x:v>
      </x:c>
      <x:c r="P22" s="34" t="n">
        <x:f>E22-DATE(2026,5,8)</x:f>
        <x:v>30</x:v>
      </x:c>
      <x:c r="Q22" s="17" t="n">
        <x:v>21</x:v>
      </x:c>
      <x:c r="R22" s="17" t="str"/>
    </x:row>
    <x:row r="23">
      <x:c r="A23" s="17" t="str">
        <x:v>Bayou Janitorial Products</x:v>
      </x:c>
      <x:c r="B23" s="17" t="str">
        <x:v>BAY-20261022</x:v>
      </x:c>
      <x:c r="C23" s="17" t="str">
        <x:v>PO-4852</x:v>
      </x:c>
      <x:c r="D23" s="30" t="n">
        <x:v>46150</x:v>
      </x:c>
      <x:c r="E23" s="30" t="n">
        <x:v>46180</x:v>
      </x:c>
      <x:c r="F23" s="17" t="str">
        <x:v>Net 30</x:v>
      </x:c>
      <x:c r="G23" s="17" t="str">
        <x:v>Janitorial</x:v>
      </x:c>
      <x:c r="H23" s="32" t="n">
        <x:v>580.7</x:v>
      </x:c>
      <x:c r="I23" s="32" t="n">
        <x:v>50.81</x:v>
      </x:c>
      <x:c r="J23" s="32" t="n">
        <x:v>0</x:v>
      </x:c>
      <x:c r="K23" s="32" t="n">
        <x:v>631.51</x:v>
      </x:c>
      <x:c r="L23" s="17" t="str">
        <x:v>Open</x:v>
      </x:c>
      <x:c r="M23" s="17" t="str">
        <x:v>Bayou Janitorial Products</x:v>
      </x:c>
      <x:c r="N23" s="17" t="str">
        <x:v>Janitorial Supplies</x:v>
      </x:c>
      <x:c r="O23" s="17" t="str">
        <x:f>IF(OR(L23="Needs review",R23&lt;&gt;"",N23=""),"Yes","No")</x:f>
        <x:v>Yes</x:v>
      </x:c>
      <x:c r="P23" s="34" t="n">
        <x:f>E23-DATE(2026,5,8)</x:f>
        <x:v>30</x:v>
      </x:c>
      <x:c r="Q23" s="17" t="n">
        <x:v>22</x:v>
      </x:c>
      <x:c r="R23" s="17" t="str">
        <x:v>PO matched</x:v>
      </x:c>
    </x:row>
    <x:row r="24">
      <x:c r="A24" s="17" t="str">
        <x:v>Magnolia Safety Gear</x:v>
      </x:c>
      <x:c r="B24" s="17" t="str">
        <x:v>MAG-20261008</x:v>
      </x:c>
      <x:c r="C24" s="17" t="str">
        <x:v>PO-4802</x:v>
      </x:c>
      <x:c r="D24" s="30" t="n">
        <x:v>46150</x:v>
      </x:c>
      <x:c r="E24" s="30" t="n">
        <x:v>46180</x:v>
      </x:c>
      <x:c r="F24" s="17" t="str">
        <x:v>Net 30</x:v>
      </x:c>
      <x:c r="G24" s="17" t="str">
        <x:v>Safety Supplies</x:v>
      </x:c>
      <x:c r="H24" s="32" t="n">
        <x:v>267.25</x:v>
      </x:c>
      <x:c r="I24" s="32" t="n">
        <x:v>23.38</x:v>
      </x:c>
      <x:c r="J24" s="32" t="n">
        <x:v>0</x:v>
      </x:c>
      <x:c r="K24" s="32" t="n">
        <x:v>290.63</x:v>
      </x:c>
      <x:c r="L24" s="17" t="str">
        <x:v>Open</x:v>
      </x:c>
      <x:c r="M24" s="17" t="str">
        <x:v>Magnolia Safety Gear</x:v>
      </x:c>
      <x:c r="N24" s="17" t="str">
        <x:v>Safety Supplies</x:v>
      </x:c>
      <x:c r="O24" s="17" t="str">
        <x:f>IF(OR(L24="Needs review",R24&lt;&gt;"",N24=""),"Yes","No")</x:f>
        <x:v>Yes</x:v>
      </x:c>
      <x:c r="P24" s="34" t="n">
        <x:f>E24-DATE(2026,5,8)</x:f>
        <x:v>30</x:v>
      </x:c>
      <x:c r="Q24" s="17" t="n">
        <x:v>23</x:v>
      </x:c>
      <x:c r="R24" s="17" t="str">
        <x:v>Confirm delivery</x:v>
      </x:c>
    </x:row>
    <x:row r="25">
      <x:c r="A25" s="17" t="str">
        <x:v>Gulf Coast Paper Supply</x:v>
      </x:c>
      <x:c r="B25" s="17" t="str">
        <x:v>GUL-20261011</x:v>
      </x:c>
      <x:c r="C25" s="17" t="str">
        <x:v>PO-4782</x:v>
      </x:c>
      <x:c r="D25" s="30" t="n">
        <x:v>46151</x:v>
      </x:c>
      <x:c r="E25" s="30" t="n">
        <x:v>46181</x:v>
      </x:c>
      <x:c r="F25" s="17" t="str">
        <x:v>Net 30</x:v>
      </x:c>
      <x:c r="G25" s="17" t="str">
        <x:v>Office Supplies</x:v>
      </x:c>
      <x:c r="H25" s="32" t="n">
        <x:v>262.75</x:v>
      </x:c>
      <x:c r="I25" s="32" t="n">
        <x:v>22.99</x:v>
      </x:c>
      <x:c r="J25" s="32" t="n">
        <x:v>0</x:v>
      </x:c>
      <x:c r="K25" s="32" t="n">
        <x:v>285.74</x:v>
      </x:c>
      <x:c r="L25" s="17" t="str">
        <x:v>Paid</x:v>
      </x:c>
      <x:c r="M25" s="17" t="str">
        <x:v>Gulf Coast Paper Supply</x:v>
      </x:c>
      <x:c r="N25" s="17" t="str">
        <x:v>Office Supplies</x:v>
      </x:c>
      <x:c r="O25" s="17" t="str">
        <x:f>IF(OR(L25="Needs review",R25&lt;&gt;"",N25=""),"Yes","No")</x:f>
        <x:v>No</x:v>
      </x:c>
      <x:c r="P25" s="34" t="n">
        <x:f>E25-DATE(2026,5,8)</x:f>
        <x:v>31</x:v>
      </x:c>
      <x:c r="Q25" s="17" t="n">
        <x:v>24</x:v>
      </x:c>
      <x:c r="R25" s="17" t="str"/>
    </x:row>
    <x:row r="26">
      <x:c r="A26" s="17" t="str">
        <x:v>Bayou Janitorial Products</x:v>
      </x:c>
      <x:c r="B26" s="17" t="str">
        <x:v>BAY-20261007</x:v>
      </x:c>
      <x:c r="C26" s="17" t="str">
        <x:v>PO-4827</x:v>
      </x:c>
      <x:c r="D26" s="30" t="n">
        <x:v>46154</x:v>
      </x:c>
      <x:c r="E26" s="30" t="n">
        <x:v>46184</x:v>
      </x:c>
      <x:c r="F26" s="17" t="str">
        <x:v>Net 30</x:v>
      </x:c>
      <x:c r="G26" s="17" t="str">
        <x:v>Janitorial</x:v>
      </x:c>
      <x:c r="H26" s="32" t="n">
        <x:v>734.4</x:v>
      </x:c>
      <x:c r="I26" s="32" t="n">
        <x:v>64.26</x:v>
      </x:c>
      <x:c r="J26" s="32" t="n">
        <x:v>25</x:v>
      </x:c>
      <x:c r="K26" s="32" t="n">
        <x:v>823.66</x:v>
      </x:c>
      <x:c r="L26" s="17" t="str">
        <x:v>Open</x:v>
      </x:c>
      <x:c r="M26" s="17" t="str">
        <x:v>Bayou Janitorial Products</x:v>
      </x:c>
      <x:c r="N26" s="17" t="str">
        <x:v>Janitorial Supplies</x:v>
      </x:c>
      <x:c r="O26" s="17" t="str">
        <x:f>IF(OR(L26="Needs review",R26&lt;&gt;"",N26=""),"Yes","No")</x:f>
        <x:v>Yes</x:v>
      </x:c>
      <x:c r="P26" s="34" t="n">
        <x:f>E26-DATE(2026,5,8)</x:f>
        <x:v>34</x:v>
      </x:c>
      <x:c r="Q26" s="17" t="n">
        <x:v>25</x:v>
      </x:c>
      <x:c r="R26" s="17" t="str">
        <x:v>Late fee clause applies</x:v>
      </x:c>
    </x:row>
    <x:row r="27">
      <x:c r="A27" s="17" t="str">
        <x:v>Gulf Coast Paper Supply</x:v>
      </x:c>
      <x:c r="B27" s="17" t="str">
        <x:v>GUL-20261018</x:v>
      </x:c>
      <x:c r="C27" s="17" t="str">
        <x:v>PO-4838</x:v>
      </x:c>
      <x:c r="D27" s="30" t="n">
        <x:v>46154</x:v>
      </x:c>
      <x:c r="E27" s="30" t="n">
        <x:v>46184</x:v>
      </x:c>
      <x:c r="F27" s="17" t="str">
        <x:v>Net 30</x:v>
      </x:c>
      <x:c r="G27" s="17" t="str">
        <x:v>Office Supplies</x:v>
      </x:c>
      <x:c r="H27" s="32" t="n">
        <x:v>798</x:v>
      </x:c>
      <x:c r="I27" s="32" t="n">
        <x:v>69.82</x:v>
      </x:c>
      <x:c r="J27" s="32" t="n">
        <x:v>18.75</x:v>
      </x:c>
      <x:c r="K27" s="32" t="n">
        <x:v>886.57</x:v>
      </x:c>
      <x:c r="L27" s="17" t="str">
        <x:v>Needs review</x:v>
      </x:c>
      <x:c r="M27" s="17" t="str">
        <x:v>Gulf Coast Paper Supply</x:v>
      </x:c>
      <x:c r="N27" s="17" t="str">
        <x:v>Office Supplies</x:v>
      </x:c>
      <x:c r="O27" s="17" t="str">
        <x:f>IF(OR(L27="Needs review",R27&lt;&gt;"",N27=""),"Yes","No")</x:f>
        <x:v>Yes</x:v>
      </x:c>
      <x:c r="P27" s="34" t="n">
        <x:f>E27-DATE(2026,5,8)</x:f>
        <x:v>34</x:v>
      </x:c>
      <x:c r="Q27" s="17" t="n">
        <x:v>26</x:v>
      </x:c>
      <x:c r="R27" s="17" t="str">
        <x:v>PO matched</x:v>
      </x:c>
    </x:row>
    <x:row r="28">
      <x:c r="A28" s="17" t="str">
        <x:v>Bayou Janitorial Products</x:v>
      </x:c>
      <x:c r="B28" s="17" t="str">
        <x:v>BAY-20261029</x:v>
      </x:c>
      <x:c r="C28" s="17" t="str">
        <x:v>PO-4726</x:v>
      </x:c>
      <x:c r="D28" s="30" t="n">
        <x:v>46155</x:v>
      </x:c>
      <x:c r="E28" s="30" t="n">
        <x:v>46185</x:v>
      </x:c>
      <x:c r="F28" s="17" t="str">
        <x:v>Net 30</x:v>
      </x:c>
      <x:c r="G28" s="17" t="str">
        <x:v>Janitorial</x:v>
      </x:c>
      <x:c r="H28" s="32" t="n">
        <x:v>665.2</x:v>
      </x:c>
      <x:c r="I28" s="32" t="n">
        <x:v>58.2</x:v>
      </x:c>
      <x:c r="J28" s="32" t="n">
        <x:v>0</x:v>
      </x:c>
      <x:c r="K28" s="32" t="n">
        <x:v>723.4</x:v>
      </x:c>
      <x:c r="L28" s="17" t="str">
        <x:v>Open</x:v>
      </x:c>
      <x:c r="M28" s="17" t="str">
        <x:v>Bayou Janitorial Products</x:v>
      </x:c>
      <x:c r="N28" s="17" t="str">
        <x:v>Janitorial Supplies</x:v>
      </x:c>
      <x:c r="O28" s="17" t="str">
        <x:f>IF(OR(L28="Needs review",R28&lt;&gt;"",N28=""),"Yes","No")</x:f>
        <x:v>Yes</x:v>
      </x:c>
      <x:c r="P28" s="34" t="n">
        <x:f>E28-DATE(2026,5,8)</x:f>
        <x:v>35</x:v>
      </x:c>
      <x:c r="Q28" s="17" t="n">
        <x:v>27</x:v>
      </x:c>
      <x:c r="R28" s="17" t="str">
        <x:v>Check tax rate</x:v>
      </x:c>
    </x:row>
    <x:row r="29">
      <x:c r="A29" s="17" t="str">
        <x:v>Gulf Coast Paper Supply</x:v>
      </x:c>
      <x:c r="B29" s="17" t="str">
        <x:v>GUL-20261004</x:v>
      </x:c>
      <x:c r="C29" s="17" t="str">
        <x:v>PO-4758</x:v>
      </x:c>
      <x:c r="D29" s="30" t="n">
        <x:v>46155</x:v>
      </x:c>
      <x:c r="E29" s="30" t="n">
        <x:v>46185</x:v>
      </x:c>
      <x:c r="F29" s="17" t="str">
        <x:v>Net 30</x:v>
      </x:c>
      <x:c r="G29" s="17" t="str">
        <x:v>Office Supplies</x:v>
      </x:c>
      <x:c r="H29" s="32" t="n">
        <x:v>573.5</x:v>
      </x:c>
      <x:c r="I29" s="32" t="n">
        <x:v>50.18</x:v>
      </x:c>
      <x:c r="J29" s="32" t="n">
        <x:v>12.5</x:v>
      </x:c>
      <x:c r="K29" s="32" t="n">
        <x:v>636.18</x:v>
      </x:c>
      <x:c r="L29" s="17" t="str">
        <x:v>Open</x:v>
      </x:c>
      <x:c r="M29" s="17" t="str">
        <x:v>Gulf Coast Paper Supply</x:v>
      </x:c>
      <x:c r="N29" s="17" t="str">
        <x:v>Office Supplies</x:v>
      </x:c>
      <x:c r="O29" s="17" t="str">
        <x:f>IF(OR(L29="Needs review",R29&lt;&gt;"",N29=""),"Yes","No")</x:f>
        <x:v>Yes</x:v>
      </x:c>
      <x:c r="P29" s="34" t="n">
        <x:f>E29-DATE(2026,5,8)</x:f>
        <x:v>35</x:v>
      </x:c>
      <x:c r="Q29" s="17" t="n">
        <x:v>28</x:v>
      </x:c>
      <x:c r="R29" s="17" t="str">
        <x:v>Check tax rate</x:v>
      </x:c>
    </x:row>
    <x:row r="30">
      <x:c r="A30" s="17" t="str">
        <x:v>Gulf Coast Paper Supply</x:v>
      </x:c>
      <x:c r="B30" s="17" t="str">
        <x:v>GUL-20261025</x:v>
      </x:c>
      <x:c r="C30" s="17" t="str">
        <x:v>PO-4841</x:v>
      </x:c>
      <x:c r="D30" s="30" t="n">
        <x:v>46155</x:v>
      </x:c>
      <x:c r="E30" s="30" t="n">
        <x:v>46185</x:v>
      </x:c>
      <x:c r="F30" s="17" t="str">
        <x:v>Net 30</x:v>
      </x:c>
      <x:c r="G30" s="17" t="str">
        <x:v>Office Supplies</x:v>
      </x:c>
      <x:c r="H30" s="32" t="n">
        <x:v>499.5</x:v>
      </x:c>
      <x:c r="I30" s="32" t="n">
        <x:v>43.71</x:v>
      </x:c>
      <x:c r="J30" s="32" t="n">
        <x:v>0</x:v>
      </x:c>
      <x:c r="K30" s="32" t="n">
        <x:v>543.21</x:v>
      </x:c>
      <x:c r="L30" s="17" t="str">
        <x:v>Open</x:v>
      </x:c>
      <x:c r="M30" s="17" t="str">
        <x:v>Gulf Coast Paper Supply</x:v>
      </x:c>
      <x:c r="N30" s="17" t="str">
        <x:v>Office Supplies</x:v>
      </x:c>
      <x:c r="O30" s="17" t="str">
        <x:f>IF(OR(L30="Needs review",R30&lt;&gt;"",N30=""),"Yes","No")</x:f>
        <x:v>Yes</x:v>
      </x:c>
      <x:c r="P30" s="34" t="n">
        <x:f>E30-DATE(2026,5,8)</x:f>
        <x:v>35</x:v>
      </x:c>
      <x:c r="Q30" s="17" t="n">
        <x:v>29</x:v>
      </x:c>
      <x:c r="R30" s="17" t="str">
        <x:v>Check tax rate</x:v>
      </x:c>
    </x:row>
    <x:row r="31">
      <x:c r="A31" s="17" t="str">
        <x:v>Magnolia Safety Gear</x:v>
      </x:c>
      <x:c r="B31" s="17" t="str">
        <x:v>MAG-20261013</x:v>
      </x:c>
      <x:c r="C31" s="17" t="str">
        <x:v>PO-4866</x:v>
      </x:c>
      <x:c r="D31" s="30" t="n">
        <x:v>46155</x:v>
      </x:c>
      <x:c r="E31" s="30" t="n">
        <x:v>46185</x:v>
      </x:c>
      <x:c r="F31" s="17" t="str">
        <x:v>Net 30</x:v>
      </x:c>
      <x:c r="G31" s="17" t="str">
        <x:v>Safety Supplies</x:v>
      </x:c>
      <x:c r="H31" s="32" t="n">
        <x:v>523</x:v>
      </x:c>
      <x:c r="I31" s="32" t="n">
        <x:v>45.76</x:v>
      </x:c>
      <x:c r="J31" s="32" t="n">
        <x:v>0</x:v>
      </x:c>
      <x:c r="K31" s="32" t="n">
        <x:v>568.76</x:v>
      </x:c>
      <x:c r="L31" s="17" t="str">
        <x:v>Open</x:v>
      </x:c>
      <x:c r="M31" s="17" t="str">
        <x:v>Magnolia Safety Gear</x:v>
      </x:c>
      <x:c r="N31" s="17" t="str">
        <x:v>Safety Supplies</x:v>
      </x:c>
      <x:c r="O31" s="17" t="str">
        <x:f>IF(OR(L31="Needs review",R31&lt;&gt;"",N31=""),"Yes","No")</x:f>
        <x:v>No</x:v>
      </x:c>
      <x:c r="P31" s="34" t="n">
        <x:f>E31-DATE(2026,5,8)</x:f>
        <x:v>35</x:v>
      </x:c>
      <x:c r="Q31" s="17" t="n">
        <x:v>30</x:v>
      </x:c>
      <x:c r="R31" s="17" t="str"/>
    </x:row>
  </x:sheetData>
  <x:conditionalFormatting sqref="O2:O31">
    <x:cfRule type="expression" dxfId="0" priority="1">
      <x:formula>O2="Yes"</x:formula>
    </x:cfRule>
  </x:conditionalFormatting>
  <x:conditionalFormatting sqref="P2:P31">
    <x:cfRule type="expression" dxfId="1" priority="2">
      <x:formula>P2&lt;0</x:formula>
    </x:cfRule>
  </x:conditionalFormatting>
  <x:dataValidations count="3">
    <x:dataValidation type="list" sqref="L2:L31">
      <x:formula1>'Validation Lists'!$A$2:$A$5</x:formula1>
    </x:dataValidation>
    <x:dataValidation type="list" sqref="N2:N31">
      <x:formula1>'Validation Lists'!$C$2:$C$20</x:formula1>
    </x:dataValidation>
    <x:dataValidation type="list" sqref="O2:O31">
      <x:formula1>'Validation Lists'!$B$2:$B$3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a574e16137a4281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38" hidden="0" customWidth="1"/>
    <x:col min="8" max="8" width="12" hidden="0" customWidth="1"/>
    <x:col min="9" max="9" width="18" hidden="0" customWidth="1"/>
    <x:col min="10" max="10" width="18" hidden="0" customWidth="1"/>
    <x:col min="11" max="11" width="18" hidden="0" customWidth="1"/>
  </x:cols>
  <x:sheetData>
    <x:row r="1">
      <x:c r="A1" s="24" t="str">
        <x:v>Vendor</x:v>
      </x:c>
      <x:c r="B1" s="24" t="str">
        <x:v>Ref No.</x:v>
      </x:c>
      <x:c r="C1" s="24" t="str">
        <x:v>Bill Date</x:v>
      </x:c>
      <x:c r="D1" s="24" t="str">
        <x:v>Due Date</x:v>
      </x:c>
      <x:c r="E1" s="24" t="str">
        <x:v>Terms</x:v>
      </x:c>
      <x:c r="F1" s="24" t="str">
        <x:v>Expense Account</x:v>
      </x:c>
      <x:c r="G1" s="24" t="str">
        <x:v>Memo</x:v>
      </x:c>
      <x:c r="H1" s="24" t="str">
        <x:v>Amount</x:v>
      </x:c>
      <x:c r="I1" s="24" t="str">
        <x:v>Class</x:v>
      </x:c>
      <x:c r="J1" s="24" t="str">
        <x:v>A/P Account</x:v>
      </x:c>
      <x:c r="K1" s="24" t="str">
        <x:v>Posting Status</x:v>
      </x:c>
    </x:row>
    <x:row r="2">
      <x:c r="A2" s="17" t="str">
        <x:f>'Parsed Invoices'!M2</x:f>
        <x:v>Northshore Electrical Wholesale</x:v>
      </x:c>
      <x:c r="B2" s="17" t="str">
        <x:f>'Parsed Invoices'!B2</x:f>
        <x:v>NOR-20261021</x:v>
      </x:c>
      <x:c r="C2" s="30" t="n">
        <x:f>'Parsed Invoices'!D2</x:f>
        <x:v>46116</x:v>
      </x:c>
      <x:c r="D2" s="30" t="n">
        <x:f>'Parsed Invoices'!E2</x:f>
        <x:v>46116</x:v>
      </x:c>
      <x:c r="E2" s="17" t="str">
        <x:f>'Parsed Invoices'!F2</x:f>
        <x:v>Due on receipt</x:v>
      </x:c>
      <x:c r="F2" s="17" t="str">
        <x:f>'Parsed Invoices'!N2</x:f>
        <x:v>Repairs &amp; Maintenance</x:v>
      </x:c>
      <x:c r="G2" s="17" t="str">
        <x:f>"Imported from PDF page "&amp;'Parsed Invoices'!Q2&amp;" / PO "&amp;'Parsed Invoices'!C2</x:f>
        <x:v>Imported from PDF page 1 / PO PO-4830</x:v>
      </x:c>
      <x:c r="H2" s="32" t="n">
        <x:f>'Parsed Invoices'!K2</x:f>
        <x:v>279.42</x:v>
      </x:c>
      <x:c r="I2" s="17" t="str">
        <x:f>"Operations"</x:f>
        <x:v>Operations</x:v>
      </x:c>
      <x:c r="J2" s="17" t="str">
        <x:f>"Accounts Payable"</x:f>
        <x:v>Accounts Payable</x:v>
      </x:c>
      <x:c r="K2" s="17" t="str">
        <x:f>IF('Parsed Invoices'!O2="Yes","Hold","Ready")</x:f>
        <x:v>Hold</x:v>
      </x:c>
    </x:row>
    <x:row r="3">
      <x:c r="A3" s="17" t="str">
        <x:f>'Parsed Invoices'!M3</x:f>
        <x:v>Pelican Fleet Services</x:v>
      </x:c>
      <x:c r="B3" s="17" t="str">
        <x:f>'Parsed Invoices'!B3</x:f>
        <x:v>PEL-20261003</x:v>
      </x:c>
      <x:c r="C3" s="30" t="n">
        <x:f>'Parsed Invoices'!D3</x:f>
        <x:v>46115</x:v>
      </x:c>
      <x:c r="D3" s="30" t="n">
        <x:f>'Parsed Invoices'!E3</x:f>
        <x:v>46125</x:v>
      </x:c>
      <x:c r="E3" s="17" t="str">
        <x:f>'Parsed Invoices'!F3</x:f>
        <x:v>Net 10</x:v>
      </x:c>
      <x:c r="F3" s="17" t="str">
        <x:f>'Parsed Invoices'!N3</x:f>
        <x:v>Auto Expense</x:v>
      </x:c>
      <x:c r="G3" s="17" t="str">
        <x:f>"Imported from PDF page "&amp;'Parsed Invoices'!Q3&amp;" / PO "&amp;'Parsed Invoices'!C3</x:f>
        <x:v>Imported from PDF page 2 / PO PO-4886</x:v>
      </x:c>
      <x:c r="H3" s="32" t="n">
        <x:f>'Parsed Invoices'!K3</x:f>
        <x:v>1795.23</x:v>
      </x:c>
      <x:c r="I3" s="17" t="str">
        <x:f>"Operations"</x:f>
        <x:v>Operations</x:v>
      </x:c>
      <x:c r="J3" s="17" t="str">
        <x:f>"Accounts Payable"</x:f>
        <x:v>Accounts Payable</x:v>
      </x:c>
      <x:c r="K3" s="17" t="str">
        <x:f>IF('Parsed Invoices'!O3="Yes","Hold","Ready")</x:f>
        <x:v>Ready</x:v>
      </x:c>
    </x:row>
    <x:row r="4">
      <x:c r="A4" s="17" t="str">
        <x:f>'Parsed Invoices'!M4</x:f>
        <x:v>Delta Packaging Co.</x:v>
      </x:c>
      <x:c r="B4" s="17" t="str">
        <x:f>'Parsed Invoices'!B4</x:f>
        <x:v>DEL-20261000</x:v>
      </x:c>
      <x:c r="C4" s="30" t="n">
        <x:f>'Parsed Invoices'!D4</x:f>
        <x:v>46114</x:v>
      </x:c>
      <x:c r="D4" s="30" t="n">
        <x:f>'Parsed Invoices'!E4</x:f>
        <x:v>46129</x:v>
      </x:c>
      <x:c r="E4" s="17" t="str">
        <x:f>'Parsed Invoices'!F4</x:f>
        <x:v>Net 15</x:v>
      </x:c>
      <x:c r="F4" s="17" t="str">
        <x:f>'Parsed Invoices'!N4</x:f>
        <x:v>COGS:Packaging</x:v>
      </x:c>
      <x:c r="G4" s="17" t="str">
        <x:f>"Imported from PDF page "&amp;'Parsed Invoices'!Q4&amp;" / PO "&amp;'Parsed Invoices'!C4</x:f>
        <x:v>Imported from PDF page 3 / PO PO-4889</x:v>
      </x:c>
      <x:c r="H4" s="32" t="n">
        <x:f>'Parsed Invoices'!K4</x:f>
        <x:v>710.68</x:v>
      </x:c>
      <x:c r="I4" s="17" t="str">
        <x:f>"Operations"</x:f>
        <x:v>Operations</x:v>
      </x:c>
      <x:c r="J4" s="17" t="str">
        <x:f>"Accounts Payable"</x:f>
        <x:v>Accounts Payable</x:v>
      </x:c>
      <x:c r="K4" s="17" t="str">
        <x:f>IF('Parsed Invoices'!O4="Yes","Hold","Ready")</x:f>
        <x:v>Ready</x:v>
      </x:c>
    </x:row>
    <x:row r="5">
      <x:c r="A5" s="17" t="str">
        <x:f>'Parsed Invoices'!M5</x:f>
        <x:v>Pelican Fleet Services</x:v>
      </x:c>
      <x:c r="B5" s="17" t="str">
        <x:f>'Parsed Invoices'!B5</x:f>
        <x:v>PEL-20261024</x:v>
      </x:c>
      <x:c r="C5" s="30" t="n">
        <x:f>'Parsed Invoices'!D5</x:f>
        <x:v>46121</x:v>
      </x:c>
      <x:c r="D5" s="30" t="n">
        <x:f>'Parsed Invoices'!E5</x:f>
        <x:v>46131</x:v>
      </x:c>
      <x:c r="E5" s="17" t="str">
        <x:f>'Parsed Invoices'!F5</x:f>
        <x:v>Net 10</x:v>
      </x:c>
      <x:c r="F5" s="17" t="str">
        <x:f>'Parsed Invoices'!N5</x:f>
        <x:v>Auto Expense</x:v>
      </x:c>
      <x:c r="G5" s="17" t="str">
        <x:f>"Imported from PDF page "&amp;'Parsed Invoices'!Q5&amp;" / PO "&amp;'Parsed Invoices'!C5</x:f>
        <x:v>Imported from PDF page 4 / PO PO-4789</x:v>
      </x:c>
      <x:c r="H5" s="32" t="n">
        <x:f>'Parsed Invoices'!K5</x:f>
        <x:v>1087.78</x:v>
      </x:c>
      <x:c r="I5" s="17" t="str">
        <x:f>"Operations"</x:f>
        <x:v>Operations</x:v>
      </x:c>
      <x:c r="J5" s="17" t="str">
        <x:f>"Accounts Payable"</x:f>
        <x:v>Accounts Payable</x:v>
      </x:c>
      <x:c r="K5" s="17" t="str">
        <x:f>IF('Parsed Invoices'!O5="Yes","Hold","Ready")</x:f>
        <x:v>Hold</x:v>
      </x:c>
    </x:row>
    <x:row r="6">
      <x:c r="A6" s="17" t="str">
        <x:f>'Parsed Invoices'!M6</x:f>
        <x:v>Northshore Electrical Wholesale</x:v>
      </x:c>
      <x:c r="B6" s="17" t="str">
        <x:f>'Parsed Invoices'!B6</x:f>
        <x:v>NOR-20261010</x:v>
      </x:c>
      <x:c r="C6" s="30" t="n">
        <x:f>'Parsed Invoices'!D6</x:f>
        <x:v>46142</x:v>
      </x:c>
      <x:c r="D6" s="30" t="n">
        <x:f>'Parsed Invoices'!E6</x:f>
        <x:v>46142</x:v>
      </x:c>
      <x:c r="E6" s="17" t="str">
        <x:f>'Parsed Invoices'!F6</x:f>
        <x:v>Due on receipt</x:v>
      </x:c>
      <x:c r="F6" s="17" t="str">
        <x:f>'Parsed Invoices'!N6</x:f>
        <x:v>Repairs &amp; Maintenance</x:v>
      </x:c>
      <x:c r="G6" s="17" t="str">
        <x:f>"Imported from PDF page "&amp;'Parsed Invoices'!Q6&amp;" / PO "&amp;'Parsed Invoices'!C6</x:f>
        <x:v>Imported from PDF page 5 / PO PO-4700</x:v>
      </x:c>
      <x:c r="H6" s="32" t="n">
        <x:f>'Parsed Invoices'!K6</x:f>
        <x:v>1650.82</x:v>
      </x:c>
      <x:c r="I6" s="17" t="str">
        <x:f>"Operations"</x:f>
        <x:v>Operations</x:v>
      </x:c>
      <x:c r="J6" s="17" t="str">
        <x:f>"Accounts Payable"</x:f>
        <x:v>Accounts Payable</x:v>
      </x:c>
      <x:c r="K6" s="17" t="str">
        <x:f>IF('Parsed Invoices'!O6="Yes","Hold","Ready")</x:f>
        <x:v>Hold</x:v>
      </x:c>
    </x:row>
    <x:row r="7">
      <x:c r="A7" s="17" t="str">
        <x:f>'Parsed Invoices'!M7</x:f>
        <x:v>Crescent City Hardware</x:v>
      </x:c>
      <x:c r="B7" s="17" t="str">
        <x:f>'Parsed Invoices'!B7</x:f>
        <x:v>CRE-20261006</x:v>
      </x:c>
      <x:c r="C7" s="30" t="n">
        <x:f>'Parsed Invoices'!D7</x:f>
        <x:v>46116</x:v>
      </x:c>
      <x:c r="D7" s="30" t="n">
        <x:f>'Parsed Invoices'!E7</x:f>
        <x:v>46146</x:v>
      </x:c>
      <x:c r="E7" s="17" t="str">
        <x:f>'Parsed Invoices'!F7</x:f>
        <x:v>Net 30</x:v>
      </x:c>
      <x:c r="F7" s="17" t="str">
        <x:f>'Parsed Invoices'!N7</x:f>
        <x:v>Tools &amp; Equipment</x:v>
      </x:c>
      <x:c r="G7" s="17" t="str">
        <x:f>"Imported from PDF page "&amp;'Parsed Invoices'!Q7&amp;" / PO "&amp;'Parsed Invoices'!C7</x:f>
        <x:v>Imported from PDF page 6 / PO PO-4758</x:v>
      </x:c>
      <x:c r="H7" s="32" t="n">
        <x:f>'Parsed Invoices'!K7</x:f>
        <x:v>1164.71</x:v>
      </x:c>
      <x:c r="I7" s="17" t="str">
        <x:f>"Operations"</x:f>
        <x:v>Operations</x:v>
      </x:c>
      <x:c r="J7" s="17" t="str">
        <x:f>"Accounts Payable"</x:f>
        <x:v>Accounts Payable</x:v>
      </x:c>
      <x:c r="K7" s="17" t="str">
        <x:f>IF('Parsed Invoices'!O7="Yes","Hold","Ready")</x:f>
        <x:v>Hold</x:v>
      </x:c>
    </x:row>
    <x:row r="8">
      <x:c r="A8" s="17" t="str">
        <x:f>'Parsed Invoices'!M8</x:f>
        <x:v>Magnolia Safety Gear</x:v>
      </x:c>
      <x:c r="B8" s="17" t="str">
        <x:f>'Parsed Invoices'!B8</x:f>
        <x:v>MAG-20261019</x:v>
      </x:c>
      <x:c r="C8" s="30" t="n">
        <x:f>'Parsed Invoices'!D8</x:f>
        <x:v>46116</x:v>
      </x:c>
      <x:c r="D8" s="30" t="n">
        <x:f>'Parsed Invoices'!E8</x:f>
        <x:v>46146</x:v>
      </x:c>
      <x:c r="E8" s="17" t="str">
        <x:f>'Parsed Invoices'!F8</x:f>
        <x:v>Net 30</x:v>
      </x:c>
      <x:c r="F8" s="17" t="str">
        <x:f>'Parsed Invoices'!N8</x:f>
        <x:v>Safety Supplies</x:v>
      </x:c>
      <x:c r="G8" s="17" t="str">
        <x:f>"Imported from PDF page "&amp;'Parsed Invoices'!Q8&amp;" / PO "&amp;'Parsed Invoices'!C8</x:f>
        <x:v>Imported from PDF page 7 / PO PO-4742</x:v>
      </x:c>
      <x:c r="H8" s="32" t="n">
        <x:f>'Parsed Invoices'!K8</x:f>
        <x:v>1107.06</x:v>
      </x:c>
      <x:c r="I8" s="17" t="str">
        <x:f>"Operations"</x:f>
        <x:v>Operations</x:v>
      </x:c>
      <x:c r="J8" s="17" t="str">
        <x:f>"Accounts Payable"</x:f>
        <x:v>Accounts Payable</x:v>
      </x:c>
      <x:c r="K8" s="17" t="str">
        <x:f>IF('Parsed Invoices'!O8="Yes","Hold","Ready")</x:f>
        <x:v>Hold</x:v>
      </x:c>
    </x:row>
    <x:row r="9">
      <x:c r="A9" s="17" t="str">
        <x:f>'Parsed Invoices'!M9</x:f>
        <x:v>Northshore Electrical Wholesale</x:v>
      </x:c>
      <x:c r="B9" s="17" t="str">
        <x:f>'Parsed Invoices'!B9</x:f>
        <x:v>NOR-20261028</x:v>
      </x:c>
      <x:c r="C9" s="30" t="n">
        <x:f>'Parsed Invoices'!D9</x:f>
        <x:v>46147</x:v>
      </x:c>
      <x:c r="D9" s="30" t="n">
        <x:f>'Parsed Invoices'!E9</x:f>
        <x:v>46147</x:v>
      </x:c>
      <x:c r="E9" s="17" t="str">
        <x:f>'Parsed Invoices'!F9</x:f>
        <x:v>Due on receipt</x:v>
      </x:c>
      <x:c r="F9" s="17" t="str">
        <x:f>'Parsed Invoices'!N9</x:f>
        <x:v>Repairs &amp; Maintenance</x:v>
      </x:c>
      <x:c r="G9" s="17" t="str">
        <x:f>"Imported from PDF page "&amp;'Parsed Invoices'!Q9&amp;" / PO "&amp;'Parsed Invoices'!C9</x:f>
        <x:v>Imported from PDF page 8 / PO PO-4709</x:v>
      </x:c>
      <x:c r="H9" s="32" t="n">
        <x:f>'Parsed Invoices'!K9</x:f>
        <x:v>1033.12</x:v>
      </x:c>
      <x:c r="I9" s="17" t="str">
        <x:f>"Operations"</x:f>
        <x:v>Operations</x:v>
      </x:c>
      <x:c r="J9" s="17" t="str">
        <x:f>"Accounts Payable"</x:f>
        <x:v>Accounts Payable</x:v>
      </x:c>
      <x:c r="K9" s="17" t="str">
        <x:f>IF('Parsed Invoices'!O9="Yes","Hold","Ready")</x:f>
        <x:v>Hold</x:v>
      </x:c>
    </x:row>
    <x:row r="10">
      <x:c r="A10" s="17" t="str">
        <x:f>'Parsed Invoices'!M10</x:f>
        <x:v>Pelican Fleet Services</x:v>
      </x:c>
      <x:c r="B10" s="17" t="str">
        <x:f>'Parsed Invoices'!B10</x:f>
        <x:v>PEL-20261023</x:v>
      </x:c>
      <x:c r="C10" s="30" t="n">
        <x:f>'Parsed Invoices'!D10</x:f>
        <x:v>46138</x:v>
      </x:c>
      <x:c r="D10" s="30" t="n">
        <x:f>'Parsed Invoices'!E10</x:f>
        <x:v>46148</x:v>
      </x:c>
      <x:c r="E10" s="17" t="str">
        <x:f>'Parsed Invoices'!F10</x:f>
        <x:v>Net 10</x:v>
      </x:c>
      <x:c r="F10" s="17" t="str">
        <x:f>'Parsed Invoices'!N10</x:f>
        <x:v>Auto Expense</x:v>
      </x:c>
      <x:c r="G10" s="17" t="str">
        <x:f>"Imported from PDF page "&amp;'Parsed Invoices'!Q10&amp;" / PO "&amp;'Parsed Invoices'!C10</x:f>
        <x:v>Imported from PDF page 9 / PO PO-4733</x:v>
      </x:c>
      <x:c r="H10" s="32" t="n">
        <x:f>'Parsed Invoices'!K10</x:f>
        <x:v>1425.3</x:v>
      </x:c>
      <x:c r="I10" s="17" t="str">
        <x:f>"Operations"</x:f>
        <x:v>Operations</x:v>
      </x:c>
      <x:c r="J10" s="17" t="str">
        <x:f>"Accounts Payable"</x:f>
        <x:v>Accounts Payable</x:v>
      </x:c>
      <x:c r="K10" s="17" t="str">
        <x:f>IF('Parsed Invoices'!O10="Yes","Hold","Ready")</x:f>
        <x:v>Hold</x:v>
      </x:c>
    </x:row>
    <x:row r="11">
      <x:c r="A11" s="17" t="str">
        <x:f>'Parsed Invoices'!M11</x:f>
        <x:v>Delta Packaging Co.</x:v>
      </x:c>
      <x:c r="B11" s="17" t="str">
        <x:f>'Parsed Invoices'!B11</x:f>
        <x:v>DEL-20261009</x:v>
      </x:c>
      <x:c r="C11" s="30" t="n">
        <x:f>'Parsed Invoices'!D11</x:f>
        <x:v>46137</x:v>
      </x:c>
      <x:c r="D11" s="30" t="n">
        <x:f>'Parsed Invoices'!E11</x:f>
        <x:v>46152</x:v>
      </x:c>
      <x:c r="E11" s="17" t="str">
        <x:f>'Parsed Invoices'!F11</x:f>
        <x:v>Net 15</x:v>
      </x:c>
      <x:c r="F11" s="17" t="str">
        <x:f>'Parsed Invoices'!N11</x:f>
        <x:v>COGS:Packaging</x:v>
      </x:c>
      <x:c r="G11" s="17" t="str">
        <x:f>"Imported from PDF page "&amp;'Parsed Invoices'!Q11&amp;" / PO "&amp;'Parsed Invoices'!C11</x:f>
        <x:v>Imported from PDF page 10 / PO PO-4797</x:v>
      </x:c>
      <x:c r="H11" s="32" t="n">
        <x:f>'Parsed Invoices'!K11</x:f>
        <x:v>1234.58</x:v>
      </x:c>
      <x:c r="I11" s="17" t="str">
        <x:f>"Operations"</x:f>
        <x:v>Operations</x:v>
      </x:c>
      <x:c r="J11" s="17" t="str">
        <x:f>"Accounts Payable"</x:f>
        <x:v>Accounts Payable</x:v>
      </x:c>
      <x:c r="K11" s="17" t="str">
        <x:f>IF('Parsed Invoices'!O11="Yes","Hold","Ready")</x:f>
        <x:v>Hold</x:v>
      </x:c>
    </x:row>
    <x:row r="12">
      <x:c r="A12" s="17" t="str">
        <x:f>'Parsed Invoices'!M12</x:f>
        <x:v>Northshore Electrical Wholesale</x:v>
      </x:c>
      <x:c r="B12" s="17" t="str">
        <x:f>'Parsed Invoices'!B12</x:f>
        <x:v>NOR-20261027</x:v>
      </x:c>
      <x:c r="C12" s="30" t="n">
        <x:f>'Parsed Invoices'!D12</x:f>
        <x:v>46153</x:v>
      </x:c>
      <x:c r="D12" s="30" t="n">
        <x:f>'Parsed Invoices'!E12</x:f>
        <x:v>46153</x:v>
      </x:c>
      <x:c r="E12" s="17" t="str">
        <x:f>'Parsed Invoices'!F12</x:f>
        <x:v>Due on receipt</x:v>
      </x:c>
      <x:c r="F12" s="17" t="str">
        <x:f>'Parsed Invoices'!N12</x:f>
        <x:v>Repairs &amp; Maintenance</x:v>
      </x:c>
      <x:c r="G12" s="17" t="str">
        <x:f>"Imported from PDF page "&amp;'Parsed Invoices'!Q12&amp;" / PO "&amp;'Parsed Invoices'!C12</x:f>
        <x:v>Imported from PDF page 11 / PO PO-4767</x:v>
      </x:c>
      <x:c r="H12" s="32" t="n">
        <x:f>'Parsed Invoices'!K12</x:f>
        <x:v>370.95</x:v>
      </x:c>
      <x:c r="I12" s="17" t="str">
        <x:f>"Operations"</x:f>
        <x:v>Operations</x:v>
      </x:c>
      <x:c r="J12" s="17" t="str">
        <x:f>"Accounts Payable"</x:f>
        <x:v>Accounts Payable</x:v>
      </x:c>
      <x:c r="K12" s="17" t="str">
        <x:f>IF('Parsed Invoices'!O12="Yes","Hold","Ready")</x:f>
        <x:v>Ready</x:v>
      </x:c>
    </x:row>
    <x:row r="13">
      <x:c r="A13" s="17" t="str">
        <x:f>'Parsed Invoices'!M13</x:f>
        <x:v>Bayou Janitorial Products</x:v>
      </x:c>
      <x:c r="B13" s="17" t="str">
        <x:f>'Parsed Invoices'!B13</x:f>
        <x:v>BAY-20261017</x:v>
      </x:c>
      <x:c r="C13" s="30" t="n">
        <x:f>'Parsed Invoices'!D13</x:f>
        <x:v>46125</x:v>
      </x:c>
      <x:c r="D13" s="30" t="n">
        <x:f>'Parsed Invoices'!E13</x:f>
        <x:v>46155</x:v>
      </x:c>
      <x:c r="E13" s="17" t="str">
        <x:f>'Parsed Invoices'!F13</x:f>
        <x:v>Net 30</x:v>
      </x:c>
      <x:c r="F13" s="17" t="str">
        <x:f>'Parsed Invoices'!N13</x:f>
        <x:v>Janitorial Supplies</x:v>
      </x:c>
      <x:c r="G13" s="17" t="str">
        <x:f>"Imported from PDF page "&amp;'Parsed Invoices'!Q13&amp;" / PO "&amp;'Parsed Invoices'!C13</x:f>
        <x:v>Imported from PDF page 12 / PO PO-4748</x:v>
      </x:c>
      <x:c r="H13" s="32" t="n">
        <x:f>'Parsed Invoices'!K13</x:f>
        <x:v>869.17</x:v>
      </x:c>
      <x:c r="I13" s="17" t="str">
        <x:f>"Operations"</x:f>
        <x:v>Operations</x:v>
      </x:c>
      <x:c r="J13" s="17" t="str">
        <x:f>"Accounts Payable"</x:f>
        <x:v>Accounts Payable</x:v>
      </x:c>
      <x:c r="K13" s="17" t="str">
        <x:f>IF('Parsed Invoices'!O13="Yes","Hold","Ready")</x:f>
        <x:v>Ready</x:v>
      </x:c>
    </x:row>
    <x:row r="14">
      <x:c r="A14" s="17" t="str">
        <x:f>'Parsed Invoices'!M14</x:f>
        <x:v>Crescent City Hardware</x:v>
      </x:c>
      <x:c r="B14" s="17" t="str">
        <x:f>'Parsed Invoices'!B14</x:f>
        <x:v>CRE-20261005</x:v>
      </x:c>
      <x:c r="C14" s="30" t="n">
        <x:f>'Parsed Invoices'!D14</x:f>
        <x:v>46126</x:v>
      </x:c>
      <x:c r="D14" s="30" t="n">
        <x:f>'Parsed Invoices'!E14</x:f>
        <x:v>46156</x:v>
      </x:c>
      <x:c r="E14" s="17" t="str">
        <x:f>'Parsed Invoices'!F14</x:f>
        <x:v>Net 30</x:v>
      </x:c>
      <x:c r="F14" s="17" t="str">
        <x:f>'Parsed Invoices'!N14</x:f>
        <x:v>Tools &amp; Equipment</x:v>
      </x:c>
      <x:c r="G14" s="17" t="str">
        <x:f>"Imported from PDF page "&amp;'Parsed Invoices'!Q14&amp;" / PO "&amp;'Parsed Invoices'!C14</x:f>
        <x:v>Imported from PDF page 13 / PO PO-4871</x:v>
      </x:c>
      <x:c r="H14" s="32" t="n">
        <x:f>'Parsed Invoices'!K14</x:f>
        <x:v>304.98</x:v>
      </x:c>
      <x:c r="I14" s="17" t="str">
        <x:f>"Operations"</x:f>
        <x:v>Operations</x:v>
      </x:c>
      <x:c r="J14" s="17" t="str">
        <x:f>"Accounts Payable"</x:f>
        <x:v>Accounts Payable</x:v>
      </x:c>
      <x:c r="K14" s="17" t="str">
        <x:f>IF('Parsed Invoices'!O14="Yes","Hold","Ready")</x:f>
        <x:v>Hold</x:v>
      </x:c>
    </x:row>
    <x:row r="15">
      <x:c r="A15" s="17" t="str">
        <x:f>'Parsed Invoices'!M15</x:f>
        <x:v>Bayou Janitorial Products</x:v>
      </x:c>
      <x:c r="B15" s="17" t="str">
        <x:f>'Parsed Invoices'!B15</x:f>
        <x:v>BAY-20261001</x:v>
      </x:c>
      <x:c r="C15" s="30" t="n">
        <x:f>'Parsed Invoices'!D15</x:f>
        <x:v>46127</x:v>
      </x:c>
      <x:c r="D15" s="30" t="n">
        <x:f>'Parsed Invoices'!E15</x:f>
        <x:v>46157</x:v>
      </x:c>
      <x:c r="E15" s="17" t="str">
        <x:f>'Parsed Invoices'!F15</x:f>
        <x:v>Net 30</x:v>
      </x:c>
      <x:c r="F15" s="17" t="str">
        <x:f>'Parsed Invoices'!N15</x:f>
        <x:v>Janitorial Supplies</x:v>
      </x:c>
      <x:c r="G15" s="17" t="str">
        <x:f>"Imported from PDF page "&amp;'Parsed Invoices'!Q15&amp;" / PO "&amp;'Parsed Invoices'!C15</x:f>
        <x:v>Imported from PDF page 14 / PO PO-4829</x:v>
      </x:c>
      <x:c r="H15" s="32" t="n">
        <x:f>'Parsed Invoices'!K15</x:f>
        <x:v>1617.87</x:v>
      </x:c>
      <x:c r="I15" s="17" t="str">
        <x:f>"Operations"</x:f>
        <x:v>Operations</x:v>
      </x:c>
      <x:c r="J15" s="17" t="str">
        <x:f>"Accounts Payable"</x:f>
        <x:v>Accounts Payable</x:v>
      </x:c>
      <x:c r="K15" s="17" t="str">
        <x:f>IF('Parsed Invoices'!O15="Yes","Hold","Ready")</x:f>
        <x:v>Hold</x:v>
      </x:c>
    </x:row>
    <x:row r="16">
      <x:c r="A16" s="17" t="str">
        <x:f>'Parsed Invoices'!M16</x:f>
        <x:v>Delta Packaging Co.</x:v>
      </x:c>
      <x:c r="B16" s="17" t="str">
        <x:f>'Parsed Invoices'!B16</x:f>
        <x:v>DEL-20261012</x:v>
      </x:c>
      <x:c r="C16" s="30" t="n">
        <x:f>'Parsed Invoices'!D16</x:f>
        <x:v>46144</x:v>
      </x:c>
      <x:c r="D16" s="30" t="n">
        <x:f>'Parsed Invoices'!E16</x:f>
        <x:v>46159</x:v>
      </x:c>
      <x:c r="E16" s="17" t="str">
        <x:f>'Parsed Invoices'!F16</x:f>
        <x:v>Net 15</x:v>
      </x:c>
      <x:c r="F16" s="17" t="str">
        <x:f>'Parsed Invoices'!N16</x:f>
        <x:v>COGS:Packaging</x:v>
      </x:c>
      <x:c r="G16" s="17" t="str">
        <x:f>"Imported from PDF page "&amp;'Parsed Invoices'!Q16&amp;" / PO "&amp;'Parsed Invoices'!C16</x:f>
        <x:v>Imported from PDF page 15 / PO PO-4717</x:v>
      </x:c>
      <x:c r="H16" s="32" t="n">
        <x:f>'Parsed Invoices'!K16</x:f>
        <x:v>729.43</x:v>
      </x:c>
      <x:c r="I16" s="17" t="str">
        <x:f>"Operations"</x:f>
        <x:v>Operations</x:v>
      </x:c>
      <x:c r="J16" s="17" t="str">
        <x:f>"Accounts Payable"</x:f>
        <x:v>Accounts Payable</x:v>
      </x:c>
      <x:c r="K16" s="17" t="str">
        <x:f>IF('Parsed Invoices'!O16="Yes","Hold","Ready")</x:f>
        <x:v>Hold</x:v>
      </x:c>
    </x:row>
    <x:row r="17">
      <x:c r="A17" s="17" t="str">
        <x:f>'Parsed Invoices'!M17</x:f>
        <x:v>Bayou Janitorial Products</x:v>
      </x:c>
      <x:c r="B17" s="17" t="str">
        <x:f>'Parsed Invoices'!B17</x:f>
        <x:v>BAY-20261015</x:v>
      </x:c>
      <x:c r="C17" s="30" t="n">
        <x:f>'Parsed Invoices'!D17</x:f>
        <x:v>46130</x:v>
      </x:c>
      <x:c r="D17" s="30" t="n">
        <x:f>'Parsed Invoices'!E17</x:f>
        <x:v>46160</x:v>
      </x:c>
      <x:c r="E17" s="17" t="str">
        <x:f>'Parsed Invoices'!F17</x:f>
        <x:v>Net 30</x:v>
      </x:c>
      <x:c r="F17" s="17" t="str">
        <x:f>'Parsed Invoices'!N17</x:f>
        <x:v>Janitorial Supplies</x:v>
      </x:c>
      <x:c r="G17" s="17" t="str">
        <x:f>"Imported from PDF page "&amp;'Parsed Invoices'!Q17&amp;" / PO "&amp;'Parsed Invoices'!C17</x:f>
        <x:v>Imported from PDF page 16 / PO PO-4871</x:v>
      </x:c>
      <x:c r="H17" s="32" t="n">
        <x:f>'Parsed Invoices'!K17</x:f>
        <x:v>1318.31</x:v>
      </x:c>
      <x:c r="I17" s="17" t="str">
        <x:f>"Operations"</x:f>
        <x:v>Operations</x:v>
      </x:c>
      <x:c r="J17" s="17" t="str">
        <x:f>"Accounts Payable"</x:f>
        <x:v>Accounts Payable</x:v>
      </x:c>
      <x:c r="K17" s="17" t="str">
        <x:f>IF('Parsed Invoices'!O17="Yes","Hold","Ready")</x:f>
        <x:v>Ready</x:v>
      </x:c>
    </x:row>
    <x:row r="18">
      <x:c r="A18" s="17" t="str">
        <x:f>'Parsed Invoices'!M18</x:f>
        <x:v>Crescent City Hardware</x:v>
      </x:c>
      <x:c r="B18" s="17" t="str">
        <x:f>'Parsed Invoices'!B18</x:f>
        <x:v>CRE-20261002</x:v>
      </x:c>
      <x:c r="C18" s="30" t="n">
        <x:f>'Parsed Invoices'!D18</x:f>
        <x:v>46130</x:v>
      </x:c>
      <x:c r="D18" s="30" t="n">
        <x:f>'Parsed Invoices'!E18</x:f>
        <x:v>46160</x:v>
      </x:c>
      <x:c r="E18" s="17" t="str">
        <x:f>'Parsed Invoices'!F18</x:f>
        <x:v>Net 30</x:v>
      </x:c>
      <x:c r="F18" s="17" t="str">
        <x:f>'Parsed Invoices'!N18</x:f>
        <x:v>Tools &amp; Equipment</x:v>
      </x:c>
      <x:c r="G18" s="17" t="str">
        <x:f>"Imported from PDF page "&amp;'Parsed Invoices'!Q18&amp;" / PO "&amp;'Parsed Invoices'!C18</x:f>
        <x:v>Imported from PDF page 17 / PO PO-4739</x:v>
      </x:c>
      <x:c r="H18" s="32" t="n">
        <x:f>'Parsed Invoices'!K18</x:f>
        <x:v>536.68</x:v>
      </x:c>
      <x:c r="I18" s="17" t="str">
        <x:f>"Operations"</x:f>
        <x:v>Operations</x:v>
      </x:c>
      <x:c r="J18" s="17" t="str">
        <x:f>"Accounts Payable"</x:f>
        <x:v>Accounts Payable</x:v>
      </x:c>
      <x:c r="K18" s="17" t="str">
        <x:f>IF('Parsed Invoices'!O18="Yes","Hold","Ready")</x:f>
        <x:v>Hold</x:v>
      </x:c>
    </x:row>
    <x:row r="19">
      <x:c r="A19" s="17" t="str">
        <x:f>'Parsed Invoices'!M19</x:f>
        <x:v>Bayou Janitorial Products</x:v>
      </x:c>
      <x:c r="B19" s="17" t="str">
        <x:f>'Parsed Invoices'!B19</x:f>
        <x:v>BAY-20261020</x:v>
      </x:c>
      <x:c r="C19" s="30" t="n">
        <x:f>'Parsed Invoices'!D19</x:f>
        <x:v>46131</x:v>
      </x:c>
      <x:c r="D19" s="30" t="n">
        <x:f>'Parsed Invoices'!E19</x:f>
        <x:v>46161</x:v>
      </x:c>
      <x:c r="E19" s="17" t="str">
        <x:f>'Parsed Invoices'!F19</x:f>
        <x:v>Net 30</x:v>
      </x:c>
      <x:c r="F19" s="17" t="str">
        <x:f>'Parsed Invoices'!N19</x:f>
        <x:v>Janitorial Supplies</x:v>
      </x:c>
      <x:c r="G19" s="17" t="str">
        <x:f>"Imported from PDF page "&amp;'Parsed Invoices'!Q19&amp;" / PO "&amp;'Parsed Invoices'!C19</x:f>
        <x:v>Imported from PDF page 18 / PO PO-4755</x:v>
      </x:c>
      <x:c r="H19" s="32" t="n">
        <x:f>'Parsed Invoices'!K19</x:f>
        <x:v>444.45</x:v>
      </x:c>
      <x:c r="I19" s="17" t="str">
        <x:f>"Operations"</x:f>
        <x:v>Operations</x:v>
      </x:c>
      <x:c r="J19" s="17" t="str">
        <x:f>"Accounts Payable"</x:f>
        <x:v>Accounts Payable</x:v>
      </x:c>
      <x:c r="K19" s="17" t="str">
        <x:f>IF('Parsed Invoices'!O19="Yes","Hold","Ready")</x:f>
        <x:v>Hold</x:v>
      </x:c>
    </x:row>
    <x:row r="20">
      <x:c r="A20" s="17" t="str">
        <x:f>'Parsed Invoices'!M20</x:f>
        <x:v>Bayou Janitorial Products</x:v>
      </x:c>
      <x:c r="B20" s="17" t="str">
        <x:f>'Parsed Invoices'!B20</x:f>
        <x:v>BAY-20261026</x:v>
      </x:c>
      <x:c r="C20" s="30" t="n">
        <x:f>'Parsed Invoices'!D20</x:f>
        <x:v>46134</x:v>
      </x:c>
      <x:c r="D20" s="30" t="n">
        <x:f>'Parsed Invoices'!E20</x:f>
        <x:v>46164</x:v>
      </x:c>
      <x:c r="E20" s="17" t="str">
        <x:f>'Parsed Invoices'!F20</x:f>
        <x:v>Net 30</x:v>
      </x:c>
      <x:c r="F20" s="17" t="str">
        <x:f>'Parsed Invoices'!N20</x:f>
        <x:v>Janitorial Supplies</x:v>
      </x:c>
      <x:c r="G20" s="17" t="str">
        <x:f>"Imported from PDF page "&amp;'Parsed Invoices'!Q20&amp;" / PO "&amp;'Parsed Invoices'!C20</x:f>
        <x:v>Imported from PDF page 19 / PO PO-4752</x:v>
      </x:c>
      <x:c r="H20" s="32" t="n">
        <x:f>'Parsed Invoices'!K20</x:f>
        <x:v>1180.15</x:v>
      </x:c>
      <x:c r="I20" s="17" t="str">
        <x:f>"Operations"</x:f>
        <x:v>Operations</x:v>
      </x:c>
      <x:c r="J20" s="17" t="str">
        <x:f>"Accounts Payable"</x:f>
        <x:v>Accounts Payable</x:v>
      </x:c>
      <x:c r="K20" s="17" t="str">
        <x:f>IF('Parsed Invoices'!O20="Yes","Hold","Ready")</x:f>
        <x:v>Hold</x:v>
      </x:c>
    </x:row>
    <x:row r="21">
      <x:c r="A21" s="17" t="str">
        <x:f>'Parsed Invoices'!M21</x:f>
        <x:v>Delta Packaging Co.</x:v>
      </x:c>
      <x:c r="B21" s="17" t="str">
        <x:f>'Parsed Invoices'!B21</x:f>
        <x:v>DEL-20261016</x:v>
      </x:c>
      <x:c r="C21" s="30" t="n">
        <x:f>'Parsed Invoices'!D21</x:f>
        <x:v>46155</x:v>
      </x:c>
      <x:c r="D21" s="30" t="n">
        <x:f>'Parsed Invoices'!E21</x:f>
        <x:v>46170</x:v>
      </x:c>
      <x:c r="E21" s="17" t="str">
        <x:f>'Parsed Invoices'!F21</x:f>
        <x:v>Net 15</x:v>
      </x:c>
      <x:c r="F21" s="17" t="str">
        <x:f>'Parsed Invoices'!N21</x:f>
        <x:v>COGS:Packaging</x:v>
      </x:c>
      <x:c r="G21" s="17" t="str">
        <x:f>"Imported from PDF page "&amp;'Parsed Invoices'!Q21&amp;" / PO "&amp;'Parsed Invoices'!C21</x:f>
        <x:v>Imported from PDF page 20 / PO PO-4810</x:v>
      </x:c>
      <x:c r="H21" s="32" t="n">
        <x:f>'Parsed Invoices'!K21</x:f>
        <x:v>338.47</x:v>
      </x:c>
      <x:c r="I21" s="17" t="str">
        <x:f>"Operations"</x:f>
        <x:v>Operations</x:v>
      </x:c>
      <x:c r="J21" s="17" t="str">
        <x:f>"Accounts Payable"</x:f>
        <x:v>Accounts Payable</x:v>
      </x:c>
      <x:c r="K21" s="17" t="str">
        <x:f>IF('Parsed Invoices'!O21="Yes","Hold","Ready")</x:f>
        <x:v>Ready</x:v>
      </x:c>
    </x:row>
    <x:row r="22">
      <x:c r="A22" s="17" t="str">
        <x:f>'Parsed Invoices'!M22</x:f>
        <x:v>Bayou Janitorial Products</x:v>
      </x:c>
      <x:c r="B22" s="17" t="str">
        <x:f>'Parsed Invoices'!B22</x:f>
        <x:v>BAY-20261014</x:v>
      </x:c>
      <x:c r="C22" s="30" t="n">
        <x:f>'Parsed Invoices'!D22</x:f>
        <x:v>46150</x:v>
      </x:c>
      <x:c r="D22" s="30" t="n">
        <x:f>'Parsed Invoices'!E22</x:f>
        <x:v>46180</x:v>
      </x:c>
      <x:c r="E22" s="17" t="str">
        <x:f>'Parsed Invoices'!F22</x:f>
        <x:v>Net 30</x:v>
      </x:c>
      <x:c r="F22" s="17" t="str">
        <x:f>'Parsed Invoices'!N22</x:f>
        <x:v>Janitorial Supplies</x:v>
      </x:c>
      <x:c r="G22" s="17" t="str">
        <x:f>"Imported from PDF page "&amp;'Parsed Invoices'!Q22&amp;" / PO "&amp;'Parsed Invoices'!C22</x:f>
        <x:v>Imported from PDF page 21 / PO PO-4756</x:v>
      </x:c>
      <x:c r="H22" s="32" t="n">
        <x:f>'Parsed Invoices'!K22</x:f>
        <x:v>163.89</x:v>
      </x:c>
      <x:c r="I22" s="17" t="str">
        <x:f>"Operations"</x:f>
        <x:v>Operations</x:v>
      </x:c>
      <x:c r="J22" s="17" t="str">
        <x:f>"Accounts Payable"</x:f>
        <x:v>Accounts Payable</x:v>
      </x:c>
      <x:c r="K22" s="17" t="str">
        <x:f>IF('Parsed Invoices'!O22="Yes","Hold","Ready")</x:f>
        <x:v>Ready</x:v>
      </x:c>
    </x:row>
    <x:row r="23">
      <x:c r="A23" s="17" t="str">
        <x:f>'Parsed Invoices'!M23</x:f>
        <x:v>Bayou Janitorial Products</x:v>
      </x:c>
      <x:c r="B23" s="17" t="str">
        <x:f>'Parsed Invoices'!B23</x:f>
        <x:v>BAY-20261022</x:v>
      </x:c>
      <x:c r="C23" s="30" t="n">
        <x:f>'Parsed Invoices'!D23</x:f>
        <x:v>46150</x:v>
      </x:c>
      <x:c r="D23" s="30" t="n">
        <x:f>'Parsed Invoices'!E23</x:f>
        <x:v>46180</x:v>
      </x:c>
      <x:c r="E23" s="17" t="str">
        <x:f>'Parsed Invoices'!F23</x:f>
        <x:v>Net 30</x:v>
      </x:c>
      <x:c r="F23" s="17" t="str">
        <x:f>'Parsed Invoices'!N23</x:f>
        <x:v>Janitorial Supplies</x:v>
      </x:c>
      <x:c r="G23" s="17" t="str">
        <x:f>"Imported from PDF page "&amp;'Parsed Invoices'!Q23&amp;" / PO "&amp;'Parsed Invoices'!C23</x:f>
        <x:v>Imported from PDF page 22 / PO PO-4852</x:v>
      </x:c>
      <x:c r="H23" s="32" t="n">
        <x:f>'Parsed Invoices'!K23</x:f>
        <x:v>631.51</x:v>
      </x:c>
      <x:c r="I23" s="17" t="str">
        <x:f>"Operations"</x:f>
        <x:v>Operations</x:v>
      </x:c>
      <x:c r="J23" s="17" t="str">
        <x:f>"Accounts Payable"</x:f>
        <x:v>Accounts Payable</x:v>
      </x:c>
      <x:c r="K23" s="17" t="str">
        <x:f>IF('Parsed Invoices'!O23="Yes","Hold","Ready")</x:f>
        <x:v>Hold</x:v>
      </x:c>
    </x:row>
    <x:row r="24">
      <x:c r="A24" s="17" t="str">
        <x:f>'Parsed Invoices'!M24</x:f>
        <x:v>Magnolia Safety Gear</x:v>
      </x:c>
      <x:c r="B24" s="17" t="str">
        <x:f>'Parsed Invoices'!B24</x:f>
        <x:v>MAG-20261008</x:v>
      </x:c>
      <x:c r="C24" s="30" t="n">
        <x:f>'Parsed Invoices'!D24</x:f>
        <x:v>46150</x:v>
      </x:c>
      <x:c r="D24" s="30" t="n">
        <x:f>'Parsed Invoices'!E24</x:f>
        <x:v>46180</x:v>
      </x:c>
      <x:c r="E24" s="17" t="str">
        <x:f>'Parsed Invoices'!F24</x:f>
        <x:v>Net 30</x:v>
      </x:c>
      <x:c r="F24" s="17" t="str">
        <x:f>'Parsed Invoices'!N24</x:f>
        <x:v>Safety Supplies</x:v>
      </x:c>
      <x:c r="G24" s="17" t="str">
        <x:f>"Imported from PDF page "&amp;'Parsed Invoices'!Q24&amp;" / PO "&amp;'Parsed Invoices'!C24</x:f>
        <x:v>Imported from PDF page 23 / PO PO-4802</x:v>
      </x:c>
      <x:c r="H24" s="32" t="n">
        <x:f>'Parsed Invoices'!K24</x:f>
        <x:v>290.63</x:v>
      </x:c>
      <x:c r="I24" s="17" t="str">
        <x:f>"Operations"</x:f>
        <x:v>Operations</x:v>
      </x:c>
      <x:c r="J24" s="17" t="str">
        <x:f>"Accounts Payable"</x:f>
        <x:v>Accounts Payable</x:v>
      </x:c>
      <x:c r="K24" s="17" t="str">
        <x:f>IF('Parsed Invoices'!O24="Yes","Hold","Ready")</x:f>
        <x:v>Hold</x:v>
      </x:c>
    </x:row>
    <x:row r="25">
      <x:c r="A25" s="17" t="str">
        <x:f>'Parsed Invoices'!M25</x:f>
        <x:v>Gulf Coast Paper Supply</x:v>
      </x:c>
      <x:c r="B25" s="17" t="str">
        <x:f>'Parsed Invoices'!B25</x:f>
        <x:v>GUL-20261011</x:v>
      </x:c>
      <x:c r="C25" s="30" t="n">
        <x:f>'Parsed Invoices'!D25</x:f>
        <x:v>46151</x:v>
      </x:c>
      <x:c r="D25" s="30" t="n">
        <x:f>'Parsed Invoices'!E25</x:f>
        <x:v>46181</x:v>
      </x:c>
      <x:c r="E25" s="17" t="str">
        <x:f>'Parsed Invoices'!F25</x:f>
        <x:v>Net 30</x:v>
      </x:c>
      <x:c r="F25" s="17" t="str">
        <x:f>'Parsed Invoices'!N25</x:f>
        <x:v>Office Supplies</x:v>
      </x:c>
      <x:c r="G25" s="17" t="str">
        <x:f>"Imported from PDF page "&amp;'Parsed Invoices'!Q25&amp;" / PO "&amp;'Parsed Invoices'!C25</x:f>
        <x:v>Imported from PDF page 24 / PO PO-4782</x:v>
      </x:c>
      <x:c r="H25" s="32" t="n">
        <x:f>'Parsed Invoices'!K25</x:f>
        <x:v>285.74</x:v>
      </x:c>
      <x:c r="I25" s="17" t="str">
        <x:f>"Operations"</x:f>
        <x:v>Operations</x:v>
      </x:c>
      <x:c r="J25" s="17" t="str">
        <x:f>"Accounts Payable"</x:f>
        <x:v>Accounts Payable</x:v>
      </x:c>
      <x:c r="K25" s="17" t="str">
        <x:f>IF('Parsed Invoices'!O25="Yes","Hold","Ready")</x:f>
        <x:v>Ready</x:v>
      </x:c>
    </x:row>
    <x:row r="26">
      <x:c r="A26" s="17" t="str">
        <x:f>'Parsed Invoices'!M26</x:f>
        <x:v>Bayou Janitorial Products</x:v>
      </x:c>
      <x:c r="B26" s="17" t="str">
        <x:f>'Parsed Invoices'!B26</x:f>
        <x:v>BAY-20261007</x:v>
      </x:c>
      <x:c r="C26" s="30" t="n">
        <x:f>'Parsed Invoices'!D26</x:f>
        <x:v>46154</x:v>
      </x:c>
      <x:c r="D26" s="30" t="n">
        <x:f>'Parsed Invoices'!E26</x:f>
        <x:v>46184</x:v>
      </x:c>
      <x:c r="E26" s="17" t="str">
        <x:f>'Parsed Invoices'!F26</x:f>
        <x:v>Net 30</x:v>
      </x:c>
      <x:c r="F26" s="17" t="str">
        <x:f>'Parsed Invoices'!N26</x:f>
        <x:v>Janitorial Supplies</x:v>
      </x:c>
      <x:c r="G26" s="17" t="str">
        <x:f>"Imported from PDF page "&amp;'Parsed Invoices'!Q26&amp;" / PO "&amp;'Parsed Invoices'!C26</x:f>
        <x:v>Imported from PDF page 25 / PO PO-4827</x:v>
      </x:c>
      <x:c r="H26" s="32" t="n">
        <x:f>'Parsed Invoices'!K26</x:f>
        <x:v>823.66</x:v>
      </x:c>
      <x:c r="I26" s="17" t="str">
        <x:f>"Operations"</x:f>
        <x:v>Operations</x:v>
      </x:c>
      <x:c r="J26" s="17" t="str">
        <x:f>"Accounts Payable"</x:f>
        <x:v>Accounts Payable</x:v>
      </x:c>
      <x:c r="K26" s="17" t="str">
        <x:f>IF('Parsed Invoices'!O26="Yes","Hold","Ready")</x:f>
        <x:v>Hold</x:v>
      </x:c>
    </x:row>
    <x:row r="27">
      <x:c r="A27" s="17" t="str">
        <x:f>'Parsed Invoices'!M27</x:f>
        <x:v>Gulf Coast Paper Supply</x:v>
      </x:c>
      <x:c r="B27" s="17" t="str">
        <x:f>'Parsed Invoices'!B27</x:f>
        <x:v>GUL-20261018</x:v>
      </x:c>
      <x:c r="C27" s="30" t="n">
        <x:f>'Parsed Invoices'!D27</x:f>
        <x:v>46154</x:v>
      </x:c>
      <x:c r="D27" s="30" t="n">
        <x:f>'Parsed Invoices'!E27</x:f>
        <x:v>46184</x:v>
      </x:c>
      <x:c r="E27" s="17" t="str">
        <x:f>'Parsed Invoices'!F27</x:f>
        <x:v>Net 30</x:v>
      </x:c>
      <x:c r="F27" s="17" t="str">
        <x:f>'Parsed Invoices'!N27</x:f>
        <x:v>Office Supplies</x:v>
      </x:c>
      <x:c r="G27" s="17" t="str">
        <x:f>"Imported from PDF page "&amp;'Parsed Invoices'!Q27&amp;" / PO "&amp;'Parsed Invoices'!C27</x:f>
        <x:v>Imported from PDF page 26 / PO PO-4838</x:v>
      </x:c>
      <x:c r="H27" s="32" t="n">
        <x:f>'Parsed Invoices'!K27</x:f>
        <x:v>886.57</x:v>
      </x:c>
      <x:c r="I27" s="17" t="str">
        <x:f>"Operations"</x:f>
        <x:v>Operations</x:v>
      </x:c>
      <x:c r="J27" s="17" t="str">
        <x:f>"Accounts Payable"</x:f>
        <x:v>Accounts Payable</x:v>
      </x:c>
      <x:c r="K27" s="17" t="str">
        <x:f>IF('Parsed Invoices'!O27="Yes","Hold","Ready")</x:f>
        <x:v>Hold</x:v>
      </x:c>
    </x:row>
    <x:row r="28">
      <x:c r="A28" s="17" t="str">
        <x:f>'Parsed Invoices'!M28</x:f>
        <x:v>Bayou Janitorial Products</x:v>
      </x:c>
      <x:c r="B28" s="17" t="str">
        <x:f>'Parsed Invoices'!B28</x:f>
        <x:v>BAY-20261029</x:v>
      </x:c>
      <x:c r="C28" s="30" t="n">
        <x:f>'Parsed Invoices'!D28</x:f>
        <x:v>46155</x:v>
      </x:c>
      <x:c r="D28" s="30" t="n">
        <x:f>'Parsed Invoices'!E28</x:f>
        <x:v>46185</x:v>
      </x:c>
      <x:c r="E28" s="17" t="str">
        <x:f>'Parsed Invoices'!F28</x:f>
        <x:v>Net 30</x:v>
      </x:c>
      <x:c r="F28" s="17" t="str">
        <x:f>'Parsed Invoices'!N28</x:f>
        <x:v>Janitorial Supplies</x:v>
      </x:c>
      <x:c r="G28" s="17" t="str">
        <x:f>"Imported from PDF page "&amp;'Parsed Invoices'!Q28&amp;" / PO "&amp;'Parsed Invoices'!C28</x:f>
        <x:v>Imported from PDF page 27 / PO PO-4726</x:v>
      </x:c>
      <x:c r="H28" s="32" t="n">
        <x:f>'Parsed Invoices'!K28</x:f>
        <x:v>723.4</x:v>
      </x:c>
      <x:c r="I28" s="17" t="str">
        <x:f>"Operations"</x:f>
        <x:v>Operations</x:v>
      </x:c>
      <x:c r="J28" s="17" t="str">
        <x:f>"Accounts Payable"</x:f>
        <x:v>Accounts Payable</x:v>
      </x:c>
      <x:c r="K28" s="17" t="str">
        <x:f>IF('Parsed Invoices'!O28="Yes","Hold","Ready")</x:f>
        <x:v>Hold</x:v>
      </x:c>
    </x:row>
    <x:row r="29">
      <x:c r="A29" s="17" t="str">
        <x:f>'Parsed Invoices'!M29</x:f>
        <x:v>Gulf Coast Paper Supply</x:v>
      </x:c>
      <x:c r="B29" s="17" t="str">
        <x:f>'Parsed Invoices'!B29</x:f>
        <x:v>GUL-20261004</x:v>
      </x:c>
      <x:c r="C29" s="30" t="n">
        <x:f>'Parsed Invoices'!D29</x:f>
        <x:v>46155</x:v>
      </x:c>
      <x:c r="D29" s="30" t="n">
        <x:f>'Parsed Invoices'!E29</x:f>
        <x:v>46185</x:v>
      </x:c>
      <x:c r="E29" s="17" t="str">
        <x:f>'Parsed Invoices'!F29</x:f>
        <x:v>Net 30</x:v>
      </x:c>
      <x:c r="F29" s="17" t="str">
        <x:f>'Parsed Invoices'!N29</x:f>
        <x:v>Office Supplies</x:v>
      </x:c>
      <x:c r="G29" s="17" t="str">
        <x:f>"Imported from PDF page "&amp;'Parsed Invoices'!Q29&amp;" / PO "&amp;'Parsed Invoices'!C29</x:f>
        <x:v>Imported from PDF page 28 / PO PO-4758</x:v>
      </x:c>
      <x:c r="H29" s="32" t="n">
        <x:f>'Parsed Invoices'!K29</x:f>
        <x:v>636.18</x:v>
      </x:c>
      <x:c r="I29" s="17" t="str">
        <x:f>"Operations"</x:f>
        <x:v>Operations</x:v>
      </x:c>
      <x:c r="J29" s="17" t="str">
        <x:f>"Accounts Payable"</x:f>
        <x:v>Accounts Payable</x:v>
      </x:c>
      <x:c r="K29" s="17" t="str">
        <x:f>IF('Parsed Invoices'!O29="Yes","Hold","Ready")</x:f>
        <x:v>Hold</x:v>
      </x:c>
    </x:row>
    <x:row r="30">
      <x:c r="A30" s="17" t="str">
        <x:f>'Parsed Invoices'!M30</x:f>
        <x:v>Gulf Coast Paper Supply</x:v>
      </x:c>
      <x:c r="B30" s="17" t="str">
        <x:f>'Parsed Invoices'!B30</x:f>
        <x:v>GUL-20261025</x:v>
      </x:c>
      <x:c r="C30" s="30" t="n">
        <x:f>'Parsed Invoices'!D30</x:f>
        <x:v>46155</x:v>
      </x:c>
      <x:c r="D30" s="30" t="n">
        <x:f>'Parsed Invoices'!E30</x:f>
        <x:v>46185</x:v>
      </x:c>
      <x:c r="E30" s="17" t="str">
        <x:f>'Parsed Invoices'!F30</x:f>
        <x:v>Net 30</x:v>
      </x:c>
      <x:c r="F30" s="17" t="str">
        <x:f>'Parsed Invoices'!N30</x:f>
        <x:v>Office Supplies</x:v>
      </x:c>
      <x:c r="G30" s="17" t="str">
        <x:f>"Imported from PDF page "&amp;'Parsed Invoices'!Q30&amp;" / PO "&amp;'Parsed Invoices'!C30</x:f>
        <x:v>Imported from PDF page 29 / PO PO-4841</x:v>
      </x:c>
      <x:c r="H30" s="32" t="n">
        <x:f>'Parsed Invoices'!K30</x:f>
        <x:v>543.21</x:v>
      </x:c>
      <x:c r="I30" s="17" t="str">
        <x:f>"Operations"</x:f>
        <x:v>Operations</x:v>
      </x:c>
      <x:c r="J30" s="17" t="str">
        <x:f>"Accounts Payable"</x:f>
        <x:v>Accounts Payable</x:v>
      </x:c>
      <x:c r="K30" s="17" t="str">
        <x:f>IF('Parsed Invoices'!O30="Yes","Hold","Ready")</x:f>
        <x:v>Hold</x:v>
      </x:c>
    </x:row>
    <x:row r="31">
      <x:c r="A31" s="17" t="str">
        <x:f>'Parsed Invoices'!M31</x:f>
        <x:v>Magnolia Safety Gear</x:v>
      </x:c>
      <x:c r="B31" s="17" t="str">
        <x:f>'Parsed Invoices'!B31</x:f>
        <x:v>MAG-20261013</x:v>
      </x:c>
      <x:c r="C31" s="30" t="n">
        <x:f>'Parsed Invoices'!D31</x:f>
        <x:v>46155</x:v>
      </x:c>
      <x:c r="D31" s="30" t="n">
        <x:f>'Parsed Invoices'!E31</x:f>
        <x:v>46185</x:v>
      </x:c>
      <x:c r="E31" s="17" t="str">
        <x:f>'Parsed Invoices'!F31</x:f>
        <x:v>Net 30</x:v>
      </x:c>
      <x:c r="F31" s="17" t="str">
        <x:f>'Parsed Invoices'!N31</x:f>
        <x:v>Safety Supplies</x:v>
      </x:c>
      <x:c r="G31" s="17" t="str">
        <x:f>"Imported from PDF page "&amp;'Parsed Invoices'!Q31&amp;" / PO "&amp;'Parsed Invoices'!C31</x:f>
        <x:v>Imported from PDF page 30 / PO PO-4866</x:v>
      </x:c>
      <x:c r="H31" s="32" t="n">
        <x:f>'Parsed Invoices'!K31</x:f>
        <x:v>568.76</x:v>
      </x:c>
      <x:c r="I31" s="17" t="str">
        <x:f>"Operations"</x:f>
        <x:v>Operations</x:v>
      </x:c>
      <x:c r="J31" s="17" t="str">
        <x:f>"Accounts Payable"</x:f>
        <x:v>Accounts Payable</x:v>
      </x:c>
      <x:c r="K31" s="17" t="str">
        <x:f>IF('Parsed Invoices'!O31="Yes","Hold","Ready")</x:f>
        <x:v>Ready</x:v>
      </x:c>
    </x:row>
  </x:sheetData>
  <x:conditionalFormatting sqref="K2:K31">
    <x:cfRule type="expression" dxfId="2" priority="1">
      <x:formula>K2="Hold"</x:formula>
    </x:cfRule>
  </x:conditionalFormatting>
  <x:dataValidations count="1">
    <x:dataValidation type="list" sqref="K2:K31">
      <x:formula1>'Validation Lists'!$D$2:$D$4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f1a07137ef246fc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4" max="4" width="20" hidden="0" customWidth="1"/>
    <x:col min="5" max="5" width="20" hidden="0" customWidth="1"/>
    <x:col min="6" max="6" width="20" hidden="0" customWidth="1"/>
  </x:cols>
  <x:sheetData>
    <x:row r="1" ht="28" customHeight="1">
      <x:c r="A1" s="4" t="str">
        <x:v>Supplier Invoice Summary</x:v>
      </x:c>
    </x:row>
    <x:row r="2" ht="22" customHeight="1">
      <x:c r="A2" s="9" t="str">
        <x:v>Presentation view: totals, exceptions, and QuickBooks readiness.</x:v>
      </x:c>
    </x:row>
    <x:row r="4">
      <x:c r="A4" s="16" t="str">
        <x:v>Total invoices</x:v>
      </x:c>
      <x:c r="B4" s="17" t="n">
        <x:f>COUNTA('Parsed Invoices'!B2:B31)</x:f>
        <x:v>30</x:v>
      </x:c>
      <x:c r="D4" s="24" t="str">
        <x:v>Category</x:v>
      </x:c>
      <x:c r="E4" s="24" t="str">
        <x:v>Invoice Count</x:v>
      </x:c>
      <x:c r="F4" s="24" t="str">
        <x:v>Total Amount</x:v>
      </x:c>
    </x:row>
    <x:row r="5">
      <x:c r="A5" s="16" t="str">
        <x:v>Total amount</x:v>
      </x:c>
      <x:c r="B5" s="32" t="n">
        <x:f>SUM('Parsed Invoices'!K2:K31)</x:f>
        <x:v>24752.710000000003</x:v>
      </x:c>
      <x:c r="D5" t="str">
        <x:v>Electrical Parts</x:v>
      </x:c>
      <x:c r="E5" t="n">
        <x:f>COUNTIF('Parsed Invoices'!$G$2:$G$31,D5)</x:f>
        <x:v>4</x:v>
      </x:c>
      <x:c r="F5" s="36" t="n">
        <x:f>SUMIF('Parsed Invoices'!$G$2:$G$31,D5,'Parsed Invoices'!$K$2:$K$31)</x:f>
        <x:v>3334.3099999999995</x:v>
      </x:c>
    </x:row>
    <x:row r="6">
      <x:c r="A6" s="16" t="str">
        <x:v>Open amount</x:v>
      </x:c>
      <x:c r="B6" s="32" t="n">
        <x:f>SUMIF('Parsed Invoices'!L2:L31,"Open",'Parsed Invoices'!K2:K31)</x:f>
        <x:v>18602.249999999996</x:v>
      </x:c>
      <x:c r="D6" t="str">
        <x:v>Janitorial</x:v>
      </x:c>
      <x:c r="E6" t="n">
        <x:f>COUNTIF('Parsed Invoices'!$G$2:$G$31,D6)</x:f>
        <x:v>9</x:v>
      </x:c>
      <x:c r="F6" s="36" t="n">
        <x:f>SUMIF('Parsed Invoices'!$G$2:$G$31,D6,'Parsed Invoices'!$K$2:$K$31)</x:f>
        <x:v>7772.410000000001</x:v>
      </x:c>
    </x:row>
    <x:row r="7">
      <x:c r="A7" s="16" t="str">
        <x:v>Needs review</x:v>
      </x:c>
      <x:c r="B7" s="17" t="n">
        <x:f>COUNTIF('Parsed Invoices'!O2:O31,"Yes")</x:f>
        <x:v>21</x:v>
      </x:c>
      <x:c r="D7" t="str">
        <x:v>Office Supplies</x:v>
      </x:c>
      <x:c r="E7" t="n">
        <x:f>COUNTIF('Parsed Invoices'!$G$2:$G$31,D7)</x:f>
        <x:v>4</x:v>
      </x:c>
      <x:c r="F7" s="36" t="n">
        <x:f>SUMIF('Parsed Invoices'!$G$2:$G$31,D7,'Parsed Invoices'!$K$2:$K$31)</x:f>
        <x:v>2351.7</x:v>
      </x:c>
    </x:row>
    <x:row r="8">
      <x:c r="A8" s="16" t="str">
        <x:v>Ready for QuickBooks</x:v>
      </x:c>
      <x:c r="B8" s="17" t="n">
        <x:f>COUNTIF('QuickBooks Import'!K2:K31,"Ready")</x:f>
        <x:v>9</x:v>
      </x:c>
      <x:c r="D8" t="str">
        <x:v>Packaging</x:v>
      </x:c>
      <x:c r="E8" t="n">
        <x:f>COUNTIF('Parsed Invoices'!$G$2:$G$31,D8)</x:f>
        <x:v>4</x:v>
      </x:c>
      <x:c r="F8" s="36" t="n">
        <x:f>SUMIF('Parsed Invoices'!$G$2:$G$31,D8,'Parsed Invoices'!$K$2:$K$31)</x:f>
        <x:v>3013.16</x:v>
      </x:c>
    </x:row>
    <x:row r="9">
      <x:c r="A9" s="16" t="str">
        <x:v>Earliest due date</x:v>
      </x:c>
      <x:c r="B9" s="30" t="n">
        <x:f>MIN('Parsed Invoices'!E2:E31)</x:f>
        <x:v>46116</x:v>
      </x:c>
      <x:c r="D9" t="str">
        <x:v>Safety Supplies</x:v>
      </x:c>
      <x:c r="E9" t="n">
        <x:f>COUNTIF('Parsed Invoices'!$G$2:$G$31,D9)</x:f>
        <x:v>3</x:v>
      </x:c>
      <x:c r="F9" s="36" t="n">
        <x:f>SUMIF('Parsed Invoices'!$G$2:$G$31,D9,'Parsed Invoices'!$K$2:$K$31)</x:f>
        <x:v>1966.45</x:v>
      </x:c>
    </x:row>
    <x:row r="10">
      <x:c r="A10" s="16" t="str">
        <x:v>Latest due date</x:v>
      </x:c>
      <x:c r="B10" s="30" t="n">
        <x:f>MAX('Parsed Invoices'!E2:E31)</x:f>
        <x:v>46185</x:v>
      </x:c>
      <x:c r="D10" t="str">
        <x:v>Tools &amp; Hardware</x:v>
      </x:c>
      <x:c r="E10" t="n">
        <x:f>COUNTIF('Parsed Invoices'!$G$2:$G$31,D10)</x:f>
        <x:v>3</x:v>
      </x:c>
      <x:c r="F10" s="36" t="n">
        <x:f>SUMIF('Parsed Invoices'!$G$2:$G$31,D10,'Parsed Invoices'!$K$2:$K$31)</x:f>
        <x:v>2006.37</x:v>
      </x:c>
    </x:row>
    <x:row r="11">
      <x:c r="D11" t="str">
        <x:v>Vehicle Maintenance</x:v>
      </x:c>
      <x:c r="E11" t="n">
        <x:f>COUNTIF('Parsed Invoices'!$G$2:$G$31,D11)</x:f>
        <x:v>3</x:v>
      </x:c>
      <x:c r="F11" s="36" t="n">
        <x:f>SUMIF('Parsed Invoices'!$G$2:$G$31,D11,'Parsed Invoices'!$K$2:$K$31)</x:f>
        <x:v>4308.31</x:v>
      </x:c>
    </x:row>
  </x:sheetData>
  <x:mergeCells>
    <x:mergeCell ref="A1:G1"/>
    <x:mergeCell ref="A2:G2"/>
  </x:mergeCells>
  <x:pageMargins left="0.7" right="0.7" top="0.75" bottom="0.75" header="0.3" footer="0.3"/>
  <x:tableParts count="1">
    <x:tablePart xmlns:r="http://schemas.openxmlformats.org/officeDocument/2006/relationships" r:id="Ra79ff975a68644ae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24" hidden="0" customWidth="1"/>
    <x:col min="4" max="4" width="24" hidden="0" customWidth="1"/>
  </x:cols>
  <x:sheetData>
    <x:row r="1">
      <x:c r="A1" s="24" t="str">
        <x:v>Payment Status</x:v>
      </x:c>
      <x:c r="B1" s="24" t="str">
        <x:v>Needs Review</x:v>
      </x:c>
      <x:c r="C1" s="24" t="str">
        <x:v>Account</x:v>
      </x:c>
      <x:c r="D1" s="24" t="str">
        <x:v>Posting Status</x:v>
      </x:c>
    </x:row>
    <x:row r="2">
      <x:c r="A2" t="str">
        <x:v>Open</x:v>
      </x:c>
      <x:c r="B2" t="str">
        <x:v>Yes</x:v>
      </x:c>
      <x:c r="C2" t="str">
        <x:v>Auto Expense</x:v>
      </x:c>
      <x:c r="D2" t="str">
        <x:v>Ready</x:v>
      </x:c>
    </x:row>
    <x:row r="3">
      <x:c r="A3" t="str">
        <x:v>Paid</x:v>
      </x:c>
      <x:c r="B3" t="str">
        <x:v>No</x:v>
      </x:c>
      <x:c r="C3" t="str">
        <x:v>COGS:Packaging</x:v>
      </x:c>
      <x:c r="D3" t="str">
        <x:v>Hold</x:v>
      </x:c>
    </x:row>
    <x:row r="4">
      <x:c r="A4" t="str">
        <x:v>Needs review</x:v>
      </x:c>
      <x:c r="C4" t="str">
        <x:v>Janitorial Supplies</x:v>
      </x:c>
      <x:c r="D4" t="str">
        <x:v>Posted</x:v>
      </x:c>
    </x:row>
    <x:row r="5">
      <x:c r="A5" t="str">
        <x:v>Hold</x:v>
      </x:c>
      <x:c r="C5" t="str">
        <x:v>Office Supplies</x:v>
      </x:c>
    </x:row>
    <x:row r="6">
      <x:c r="C6" t="str">
        <x:v>Repairs &amp; Maintenance</x:v>
      </x:c>
    </x:row>
    <x:row r="7">
      <x:c r="C7" t="str">
        <x:v>Safety Supplies</x:v>
      </x:c>
    </x:row>
    <x:row r="8">
      <x:c r="C8" t="str">
        <x:v>Tools &amp; Equipment</x:v>
      </x:c>
    </x:row>
  </x:sheetData>
  <x:pageMargins left="0.7" right="0.7" top="0.75" bottom="0.75" header="0.3" footer="0.3"/>
</x:worksheet>
</file>